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Munka1" sheetId="1" r:id="rId1"/>
    <sheet name="Munka2" sheetId="2" r:id="rId2"/>
    <sheet name="Munka3" sheetId="3" r:id="rId3"/>
  </sheets>
  <definedNames>
    <definedName name="_xlnm.Print_Area" localSheetId="1">Munka2!$A$1:$AB$39</definedName>
    <definedName name="_xlnm.Print_Area" localSheetId="2">Munka3!$A$1:$AB$50</definedName>
  </definedNames>
  <calcPr calcId="125725"/>
</workbook>
</file>

<file path=xl/calcChain.xml><?xml version="1.0" encoding="utf-8"?>
<calcChain xmlns="http://schemas.openxmlformats.org/spreadsheetml/2006/main">
  <c r="X36" i="3"/>
  <c r="AA36"/>
  <c r="AB36" s="1"/>
  <c r="AA37"/>
  <c r="Z36"/>
  <c r="Z37"/>
  <c r="Y36"/>
  <c r="Y37"/>
  <c r="X37"/>
  <c r="L31"/>
  <c r="V31"/>
  <c r="AA37" i="1"/>
  <c r="AB37" i="3" l="1"/>
  <c r="L30"/>
  <c r="L21" s="1"/>
  <c r="L8" s="1"/>
  <c r="M18" i="2"/>
  <c r="M45" i="1"/>
  <c r="M32" i="2"/>
  <c r="AA20" i="3"/>
  <c r="F14"/>
  <c r="F17"/>
  <c r="E10"/>
  <c r="E8" s="1"/>
  <c r="D10"/>
  <c r="D8" s="1"/>
  <c r="F28" i="1"/>
  <c r="Y29" i="3"/>
  <c r="AA27"/>
  <c r="X27"/>
  <c r="X38"/>
  <c r="F10" l="1"/>
  <c r="F8"/>
  <c r="W39"/>
  <c r="V39"/>
  <c r="AA44"/>
  <c r="E32" i="2"/>
  <c r="AA31"/>
  <c r="D32"/>
  <c r="AA44" i="1"/>
  <c r="C45"/>
  <c r="D45"/>
  <c r="E45"/>
  <c r="G45"/>
  <c r="H45"/>
  <c r="I45"/>
  <c r="K45"/>
  <c r="L45"/>
  <c r="F29" i="2"/>
  <c r="F30"/>
  <c r="Z17" i="1"/>
  <c r="N39"/>
  <c r="AA30" i="2"/>
  <c r="AA11" i="3" l="1"/>
  <c r="AA12"/>
  <c r="AA13"/>
  <c r="AA14"/>
  <c r="AA15"/>
  <c r="AA16"/>
  <c r="AA17"/>
  <c r="AA19"/>
  <c r="AA22"/>
  <c r="AA24"/>
  <c r="AA25"/>
  <c r="AA26"/>
  <c r="AA28"/>
  <c r="AA29"/>
  <c r="AA31"/>
  <c r="AA32"/>
  <c r="AA33"/>
  <c r="AA34"/>
  <c r="AA35"/>
  <c r="AA38"/>
  <c r="AA41"/>
  <c r="AA42"/>
  <c r="AA43"/>
  <c r="AA45"/>
  <c r="AA46"/>
  <c r="Z11"/>
  <c r="Z12"/>
  <c r="Z13"/>
  <c r="Z14"/>
  <c r="Z15"/>
  <c r="Z16"/>
  <c r="Z17"/>
  <c r="Z19"/>
  <c r="Z22"/>
  <c r="Z24"/>
  <c r="Z25"/>
  <c r="Z26"/>
  <c r="Z27"/>
  <c r="AB27" s="1"/>
  <c r="Z28"/>
  <c r="Z29"/>
  <c r="Z31"/>
  <c r="Z32"/>
  <c r="Z33"/>
  <c r="Z34"/>
  <c r="Z35"/>
  <c r="Z38"/>
  <c r="Z40"/>
  <c r="Z41"/>
  <c r="Z42"/>
  <c r="Z43"/>
  <c r="Z45"/>
  <c r="Z46"/>
  <c r="AB46" s="1"/>
  <c r="Y11"/>
  <c r="Y12"/>
  <c r="Y13"/>
  <c r="Y14"/>
  <c r="Y15"/>
  <c r="Y16"/>
  <c r="Y17"/>
  <c r="Y19"/>
  <c r="Y22"/>
  <c r="Y24"/>
  <c r="Y25"/>
  <c r="Y26"/>
  <c r="Y27"/>
  <c r="Y28"/>
  <c r="Y31"/>
  <c r="Y32"/>
  <c r="Y33"/>
  <c r="Y34"/>
  <c r="Y35"/>
  <c r="Y38"/>
  <c r="Y40"/>
  <c r="Y45"/>
  <c r="Y46"/>
  <c r="X46"/>
  <c r="X45"/>
  <c r="X31"/>
  <c r="X32"/>
  <c r="X33"/>
  <c r="X34"/>
  <c r="X35"/>
  <c r="X42"/>
  <c r="X43"/>
  <c r="Z39"/>
  <c r="AA39"/>
  <c r="U39"/>
  <c r="Y39" s="1"/>
  <c r="V30"/>
  <c r="W30"/>
  <c r="AA30" s="1"/>
  <c r="U30"/>
  <c r="Y30" s="1"/>
  <c r="X29"/>
  <c r="X22"/>
  <c r="X24"/>
  <c r="X25"/>
  <c r="X26"/>
  <c r="X28"/>
  <c r="V23"/>
  <c r="W23"/>
  <c r="U23"/>
  <c r="Y23" s="1"/>
  <c r="X11"/>
  <c r="X12"/>
  <c r="X13"/>
  <c r="X15"/>
  <c r="X16"/>
  <c r="X19"/>
  <c r="V10"/>
  <c r="Z10" s="1"/>
  <c r="W10"/>
  <c r="AA10" s="1"/>
  <c r="U10"/>
  <c r="AB38" l="1"/>
  <c r="Z23"/>
  <c r="V21"/>
  <c r="W21"/>
  <c r="W8" s="1"/>
  <c r="W47" s="1"/>
  <c r="AB45"/>
  <c r="AB42"/>
  <c r="AB35"/>
  <c r="AB34"/>
  <c r="AB32"/>
  <c r="AB29"/>
  <c r="AB26"/>
  <c r="AB24"/>
  <c r="AB19"/>
  <c r="AB17"/>
  <c r="AB15"/>
  <c r="AB13"/>
  <c r="AB11"/>
  <c r="AB43"/>
  <c r="AB41"/>
  <c r="AB33"/>
  <c r="AB31"/>
  <c r="AB28"/>
  <c r="AB25"/>
  <c r="AB22"/>
  <c r="AB16"/>
  <c r="AB14"/>
  <c r="AB12"/>
  <c r="AB39"/>
  <c r="X39"/>
  <c r="U21"/>
  <c r="U8" s="1"/>
  <c r="X23"/>
  <c r="X30"/>
  <c r="X10"/>
  <c r="AA23"/>
  <c r="AB23" s="1"/>
  <c r="AB10"/>
  <c r="X21" l="1"/>
  <c r="V8"/>
  <c r="X8" s="1"/>
  <c r="AA21"/>
  <c r="Y8"/>
  <c r="AA8" l="1"/>
  <c r="Z21"/>
  <c r="Z30"/>
  <c r="AB30" s="1"/>
  <c r="Y10"/>
  <c r="Y21"/>
  <c r="AB21"/>
  <c r="AA11" i="2"/>
  <c r="AA12"/>
  <c r="AA13"/>
  <c r="AA14"/>
  <c r="AA16"/>
  <c r="AA17"/>
  <c r="AA21"/>
  <c r="AA22"/>
  <c r="AA23"/>
  <c r="AA24"/>
  <c r="AA25"/>
  <c r="AA26"/>
  <c r="AA29"/>
  <c r="AA10"/>
  <c r="Z11"/>
  <c r="Z12"/>
  <c r="Z13"/>
  <c r="Z14"/>
  <c r="Z16"/>
  <c r="Z17"/>
  <c r="Z21"/>
  <c r="Z22"/>
  <c r="Z23"/>
  <c r="Z24"/>
  <c r="Z25"/>
  <c r="Z26"/>
  <c r="Z27"/>
  <c r="Z10"/>
  <c r="Y11"/>
  <c r="Y12"/>
  <c r="Y13"/>
  <c r="Y14"/>
  <c r="Y16"/>
  <c r="Y17"/>
  <c r="Y21"/>
  <c r="Y22"/>
  <c r="Y23"/>
  <c r="Y24"/>
  <c r="Y25"/>
  <c r="Y26"/>
  <c r="Y27"/>
  <c r="Y10"/>
  <c r="N11"/>
  <c r="N10"/>
  <c r="L18"/>
  <c r="K18"/>
  <c r="F22"/>
  <c r="F23"/>
  <c r="F24"/>
  <c r="F25"/>
  <c r="F26"/>
  <c r="F27"/>
  <c r="F21"/>
  <c r="Z32"/>
  <c r="C32"/>
  <c r="F13"/>
  <c r="F14"/>
  <c r="F16"/>
  <c r="F17"/>
  <c r="F12"/>
  <c r="D18"/>
  <c r="Z18" s="1"/>
  <c r="E18"/>
  <c r="AA18" s="1"/>
  <c r="C18"/>
  <c r="Z8" i="3" l="1"/>
  <c r="AB8" s="1"/>
  <c r="AA32" i="2"/>
  <c r="AB32" s="1"/>
  <c r="Y32"/>
  <c r="N18"/>
  <c r="F32"/>
  <c r="Y18"/>
  <c r="F18"/>
  <c r="AA9" i="1"/>
  <c r="AA10"/>
  <c r="Z9"/>
  <c r="Z10"/>
  <c r="Y9"/>
  <c r="AA15"/>
  <c r="AA16"/>
  <c r="AA17"/>
  <c r="AA18"/>
  <c r="AA19"/>
  <c r="AA20"/>
  <c r="AA21"/>
  <c r="AA22"/>
  <c r="AA23"/>
  <c r="AA25"/>
  <c r="AA26"/>
  <c r="AA27"/>
  <c r="AA28"/>
  <c r="AA29"/>
  <c r="AA30"/>
  <c r="AA31"/>
  <c r="AA32"/>
  <c r="AA33"/>
  <c r="AA34"/>
  <c r="AA35"/>
  <c r="AA38"/>
  <c r="AA39"/>
  <c r="AA43"/>
  <c r="AA14"/>
  <c r="Z16"/>
  <c r="Z18"/>
  <c r="Z19"/>
  <c r="Z20"/>
  <c r="Z21"/>
  <c r="Z23"/>
  <c r="Z24"/>
  <c r="Z25"/>
  <c r="Z26"/>
  <c r="Z27"/>
  <c r="Z28"/>
  <c r="Z29"/>
  <c r="Z30"/>
  <c r="Z31"/>
  <c r="Z32"/>
  <c r="Z33"/>
  <c r="Z34"/>
  <c r="Z35"/>
  <c r="Z36"/>
  <c r="Z39"/>
  <c r="Z43"/>
  <c r="Z14"/>
  <c r="Y16"/>
  <c r="Y17"/>
  <c r="Y18"/>
  <c r="Y19"/>
  <c r="Y20"/>
  <c r="Y21"/>
  <c r="Y23"/>
  <c r="Y24"/>
  <c r="Y25"/>
  <c r="Y26"/>
  <c r="Y27"/>
  <c r="Y28"/>
  <c r="Y29"/>
  <c r="Y30"/>
  <c r="Y31"/>
  <c r="Y32"/>
  <c r="Y33"/>
  <c r="Y34"/>
  <c r="Y35"/>
  <c r="Y36"/>
  <c r="Y41"/>
  <c r="Y42"/>
  <c r="Y43"/>
  <c r="V45"/>
  <c r="W45"/>
  <c r="U45"/>
  <c r="Y45" l="1"/>
  <c r="AB39"/>
  <c r="Z45"/>
  <c r="AA45"/>
  <c r="X45"/>
  <c r="T21"/>
  <c r="T43"/>
  <c r="T16"/>
  <c r="R45"/>
  <c r="S45"/>
  <c r="Q45"/>
  <c r="AB10"/>
  <c r="AB14"/>
  <c r="AB16"/>
  <c r="AB17"/>
  <c r="AB18"/>
  <c r="AB19"/>
  <c r="AB20"/>
  <c r="AB21"/>
  <c r="AB23"/>
  <c r="AB25"/>
  <c r="AB26"/>
  <c r="AB27"/>
  <c r="AB29"/>
  <c r="AB30"/>
  <c r="AB31"/>
  <c r="AB32"/>
  <c r="AB33"/>
  <c r="AB34"/>
  <c r="AB43"/>
  <c r="AB9"/>
  <c r="Q47" i="3"/>
  <c r="S47" l="1"/>
  <c r="R47"/>
  <c r="AB45" i="1"/>
  <c r="T45"/>
  <c r="N18"/>
  <c r="N19"/>
  <c r="N26"/>
  <c r="N30"/>
  <c r="N32"/>
  <c r="F14"/>
  <c r="F17"/>
  <c r="F18"/>
  <c r="F20"/>
  <c r="F23"/>
  <c r="F27"/>
  <c r="F29"/>
  <c r="F30"/>
  <c r="F31"/>
  <c r="F33"/>
  <c r="F9"/>
  <c r="N10"/>
  <c r="L11"/>
  <c r="M11"/>
  <c r="V47" i="3"/>
  <c r="H47"/>
  <c r="D11" i="1"/>
  <c r="Z11" s="1"/>
  <c r="E11"/>
  <c r="E47" i="3" s="1"/>
  <c r="C11" i="1"/>
  <c r="C47" i="3" s="1"/>
  <c r="T47" l="1"/>
  <c r="X47"/>
  <c r="G47"/>
  <c r="U47"/>
  <c r="I47"/>
  <c r="N11" i="1"/>
  <c r="K47" i="3"/>
  <c r="Y11" i="1"/>
  <c r="L47" i="3"/>
  <c r="M47"/>
  <c r="J45" i="1"/>
  <c r="F11"/>
  <c r="AA11"/>
  <c r="D47" i="3"/>
  <c r="N45" i="1"/>
  <c r="J47" i="3" l="1"/>
  <c r="Y47"/>
  <c r="AB11" i="1"/>
  <c r="F47" i="3"/>
  <c r="Z47"/>
  <c r="N47"/>
  <c r="AA47"/>
  <c r="AB47" l="1"/>
</calcChain>
</file>

<file path=xl/sharedStrings.xml><?xml version="1.0" encoding="utf-8"?>
<sst xmlns="http://schemas.openxmlformats.org/spreadsheetml/2006/main" count="348" uniqueCount="124">
  <si>
    <t>II.tábla</t>
  </si>
  <si>
    <t>Bevételek részletezése intézményenként, címenként, kormányzati funkcióként</t>
  </si>
  <si>
    <t>Címrend</t>
  </si>
  <si>
    <t>SZAKFELADATOK</t>
  </si>
  <si>
    <t>Közhatalmi bev., működési bev.</t>
  </si>
  <si>
    <t>Átvett pénzeszköz felhalmozásra</t>
  </si>
  <si>
    <t>Támogatásértékű működési bevétel</t>
  </si>
  <si>
    <t>Támogatásértékű felhalmozási bevétel</t>
  </si>
  <si>
    <t>Egyéb bevétel</t>
  </si>
  <si>
    <t>Összesen</t>
  </si>
  <si>
    <t>Eredeti előirányzat</t>
  </si>
  <si>
    <t>Módosított előirányzat</t>
  </si>
  <si>
    <t>Teljesítés</t>
  </si>
  <si>
    <t>Teljesítés %-a</t>
  </si>
  <si>
    <t>I.</t>
  </si>
  <si>
    <t>ÖNKORMÁNYZAT HIVATALA</t>
  </si>
  <si>
    <t>Állami (államigazgatási) feladat</t>
  </si>
  <si>
    <t>Önkormányzatok és Önkormányzati Hivatalok jogalkotó és általános igazgatási tevékenysége</t>
  </si>
  <si>
    <t>Országgyűlési,önkormányzati és európai parlamenti képviselő vál.-hoz kapcsolódó tevékenység</t>
  </si>
  <si>
    <t>Önkormányzati hivatal Összesen</t>
  </si>
  <si>
    <t>II.</t>
  </si>
  <si>
    <t>ÖNKORMÁNYZATI SZAKFELADATOK</t>
  </si>
  <si>
    <t>Kötelező feladatok</t>
  </si>
  <si>
    <t>Önkormányzat jogalkotó tevékenysége</t>
  </si>
  <si>
    <t>Pályázat- és támogatáskezelés, ellenőrzés - ÁROP pályázat</t>
  </si>
  <si>
    <t>Önkormányzati vagyonnal való gazdálkodással kapcsolatos feladatok</t>
  </si>
  <si>
    <t>Piac üzemeltetés</t>
  </si>
  <si>
    <t>Ár- és belvíz védelemmel összefüggő tevékenység</t>
  </si>
  <si>
    <t>Szennyvíz gyűjtése, tisztítása, elhelyezése</t>
  </si>
  <si>
    <t>Szennyvízcsatorna építés, fenntartás, üzemeltetés (KEOP)</t>
  </si>
  <si>
    <t>Víztermelés, kezelés, ellátás</t>
  </si>
  <si>
    <t>Könyvtári szolgáltatás (TÁMOP)</t>
  </si>
  <si>
    <t>Üdülői szálláshely- szolg. és étkeztetés (Ifj. szállás)</t>
  </si>
  <si>
    <t>Munkanélküli aktív korúak ellátása</t>
  </si>
  <si>
    <t>Elhunyt személyek hátramaradottainak ellátása</t>
  </si>
  <si>
    <t>Önként vállalt feladatok</t>
  </si>
  <si>
    <t>Egyéb kiadói tevékenység (Újság)</t>
  </si>
  <si>
    <t>Televízió-műsor szolgáltatás és támogatása</t>
  </si>
  <si>
    <t>Önkormányzati bevételek Összesen</t>
  </si>
  <si>
    <t>II. tábla</t>
  </si>
  <si>
    <t>III.</t>
  </si>
  <si>
    <t>SZOCIÁLIS SZOLGÁLTATÓ KÖZPONT</t>
  </si>
  <si>
    <t>IV.</t>
  </si>
  <si>
    <t>TÓTKOMLÓSI ÁLTALÁNOS MŰVELŐDÉSI KÖZPONT</t>
  </si>
  <si>
    <t>Kötelező feladat</t>
  </si>
  <si>
    <t>Egyéb kiadói tevékenység (újság)</t>
  </si>
  <si>
    <t>Tótkomlósi ÁMK Összesen</t>
  </si>
  <si>
    <t>3.oldal</t>
  </si>
  <si>
    <t>4.oldal</t>
  </si>
  <si>
    <t>Szociális étkeztetés</t>
  </si>
  <si>
    <t>Szabad kapacitás terhére végzett tevékenység</t>
  </si>
  <si>
    <t>Időskorúak, demens betegek tartós bentlakásos ellátása (IH)</t>
  </si>
  <si>
    <t>Gyermekek napközbeni ellátása (Bölcsőde)</t>
  </si>
  <si>
    <t>Szociális Szolgáltató Központ Összesen</t>
  </si>
  <si>
    <t>Óvodai intézményi étkeztetés</t>
  </si>
  <si>
    <t>Mindenféle egyéb szabadidős szolg. (Term. Háza)</t>
  </si>
  <si>
    <t>Könyvtári szolgáltatások</t>
  </si>
  <si>
    <t>Múzeumi gyűjteményi tevékenység</t>
  </si>
  <si>
    <t>Alapfokú művészetoktatással összefüggő működtetési feladatok</t>
  </si>
  <si>
    <t>Szakfeladatok</t>
  </si>
  <si>
    <t>VI.</t>
  </si>
  <si>
    <t>Önkormányzatok elszámolásai</t>
  </si>
  <si>
    <t>Sajátos működési bevételek összesen</t>
  </si>
  <si>
    <t xml:space="preserve">  Iparűzési adó</t>
  </si>
  <si>
    <t xml:space="preserve">  Kommunális adó</t>
  </si>
  <si>
    <t xml:space="preserve">  Idegenforgalmi adó</t>
  </si>
  <si>
    <t xml:space="preserve">  Pótlékok, bírságok</t>
  </si>
  <si>
    <t xml:space="preserve">  Gépjárműadó</t>
  </si>
  <si>
    <t xml:space="preserve">  Termőföld bérbeadás jöv.adó</t>
  </si>
  <si>
    <t xml:space="preserve">  Szabálysértési bírság</t>
  </si>
  <si>
    <t xml:space="preserve">  Egyéb bírság</t>
  </si>
  <si>
    <t xml:space="preserve">  Talajterhelési díj</t>
  </si>
  <si>
    <t>Állami támogatások</t>
  </si>
  <si>
    <t>Helyi önkormányzatok általános működésének és ágazati feladatainak támogatása</t>
  </si>
  <si>
    <t>Egyes jövedelempótló támogatások kiegészítése</t>
  </si>
  <si>
    <t xml:space="preserve">  Rendszeres szociális segély</t>
  </si>
  <si>
    <t xml:space="preserve">  Foglalkoztatást helyettesítő támogatás</t>
  </si>
  <si>
    <t xml:space="preserve">  Adósságcsökkentési támogatás</t>
  </si>
  <si>
    <t xml:space="preserve">  Kárpótlás (1945-1963. között elítéltek)</t>
  </si>
  <si>
    <t xml:space="preserve">  Lakásfenntartási támogatás</t>
  </si>
  <si>
    <t>Központosított előirányzat</t>
  </si>
  <si>
    <t xml:space="preserve">  E-útdíj bevételkiesés ellentételezés</t>
  </si>
  <si>
    <t xml:space="preserve">  Üdülőhelyi feladatok támogatása</t>
  </si>
  <si>
    <t xml:space="preserve">  Lakott külterülettel kapcsolatos feladatok támogatása</t>
  </si>
  <si>
    <t xml:space="preserve">  Köznevelési intézmények kiegészítő támogatása</t>
  </si>
  <si>
    <t>Helyi önkormányzatok kiegészítő támogatásai (ÖNHIKI)</t>
  </si>
  <si>
    <t xml:space="preserve">  Helyi Önk. Kieg. Tám. - Szoc. Ágazati pótlék</t>
  </si>
  <si>
    <t xml:space="preserve">  Adósságkonszolidáció hitelkamatra</t>
  </si>
  <si>
    <t>Felhalmozási hitel felvétele</t>
  </si>
  <si>
    <t xml:space="preserve">  Bérkompenzáció</t>
  </si>
  <si>
    <t>Finanszírozási műveletek (pénzmaradvány)</t>
  </si>
  <si>
    <t>Közhatalmi bev.,működési bev.</t>
  </si>
  <si>
    <t>5.oldal</t>
  </si>
  <si>
    <t>6.oldal</t>
  </si>
  <si>
    <t>Falugondnoki,Tanyagondnoki szolgáltatás</t>
  </si>
  <si>
    <t xml:space="preserve">Ifjúság-egészségügyi gondozás </t>
  </si>
  <si>
    <t>Család- és nővédelmi egészségügyi gondozás (védőnők)</t>
  </si>
  <si>
    <t>Közművelődés - hagyományos közösségi kulturális értékek gondozása (Művelődési Ház)</t>
  </si>
  <si>
    <t xml:space="preserve">Falugondnoki, tanyagondnoki szolgáltatás </t>
  </si>
  <si>
    <t>Gyermekek napközbeni ellátása (Bölcsőde beruházás)</t>
  </si>
  <si>
    <t>Közfoglalkoztatási mintaprogram</t>
  </si>
  <si>
    <t>Háziorvosi alapelIátás (I. sz. háziorvosi körzet)</t>
  </si>
  <si>
    <t>Háziorvosi alapellátás (Továbbszámlázott orvosok)</t>
  </si>
  <si>
    <t>Önként vállalt feladat</t>
  </si>
  <si>
    <t>E Ft-ban</t>
  </si>
  <si>
    <t>Közműv. Kulturális alapú gazd. fejl.(HURO)</t>
  </si>
  <si>
    <t>Hosszabb időtartamú közfoglalkoztatás</t>
  </si>
  <si>
    <t>Start munka program - Téli közfoglalkoztatás</t>
  </si>
  <si>
    <t xml:space="preserve">  2013.évről áthúzódó bérkompenzáció</t>
  </si>
  <si>
    <t xml:space="preserve">  Helyi Önkormányzatok kiegészítő támogatása (ÖNHIKI)</t>
  </si>
  <si>
    <t xml:space="preserve">  Nyári gyermekétkeztetés támogatás</t>
  </si>
  <si>
    <t xml:space="preserve">Iskolai intézményi étkeztetés </t>
  </si>
  <si>
    <t>Köznev.intézmény (5-8. évf.) tanulók oktatásával összefüggő működtetési feladatok</t>
  </si>
  <si>
    <t>Szabad kapacitás terhére végzett tev. (Jankó J.Isk. és Gimn.)</t>
  </si>
  <si>
    <t>Gyermekvédelmi pénzbeli és természetbeni ellátás</t>
  </si>
  <si>
    <t>2014. III. negyedév</t>
  </si>
  <si>
    <t xml:space="preserve">  Előző évek normatíva ellenőrzésével kapcsolatos támogatás</t>
  </si>
  <si>
    <t xml:space="preserve">  Átmeneti ivóvízellátás biztosítása</t>
  </si>
  <si>
    <t>Önkormányzat funkcióra nem sorolható bevétele</t>
  </si>
  <si>
    <t>Veszélyes hulladék begyűjtése, szállítása, átrakása</t>
  </si>
  <si>
    <t>Tótkomlós és Térs. Állati hulladék-kezelési Önkorm. Tul.</t>
  </si>
  <si>
    <t>Vízellátással kapcs. közmű építés, fenntartás, üzemeltetés</t>
  </si>
  <si>
    <t>Felhalmozási célú önkorm. Támog. -adósságkonszolid.</t>
  </si>
  <si>
    <t xml:space="preserve">  Könyvtári érdekeltségnövelő támogatás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</si>
</sst>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name val="Times New Roman"/>
      <family val="1"/>
      <charset val="238"/>
    </font>
    <font>
      <b/>
      <sz val="11"/>
      <color theme="1"/>
      <name val="Calibri"/>
      <family val="2"/>
      <scheme val="minor"/>
    </font>
    <font>
      <b/>
      <sz val="16"/>
      <color theme="1"/>
      <name val="Times New Roman"/>
      <family val="1"/>
      <charset val="238"/>
    </font>
    <font>
      <b/>
      <sz val="13"/>
      <color theme="1"/>
      <name val="Times New Roman"/>
      <family val="1"/>
      <charset val="238"/>
    </font>
    <font>
      <b/>
      <sz val="16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2"/>
      <color rgb="FFC00000"/>
      <name val="Times New Roman"/>
      <family val="1"/>
      <charset val="238"/>
    </font>
    <font>
      <b/>
      <sz val="12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8">
    <xf numFmtId="0" fontId="0" fillId="0" borderId="0" xfId="0"/>
    <xf numFmtId="0" fontId="2" fillId="0" borderId="0" xfId="0" applyFont="1"/>
    <xf numFmtId="0" fontId="2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3" fontId="2" fillId="0" borderId="0" xfId="0" applyNumberFormat="1" applyFont="1"/>
    <xf numFmtId="3" fontId="3" fillId="0" borderId="1" xfId="0" applyNumberFormat="1" applyFont="1" applyBorder="1"/>
    <xf numFmtId="2" fontId="2" fillId="0" borderId="1" xfId="0" applyNumberFormat="1" applyFont="1" applyBorder="1" applyAlignment="1">
      <alignment horizontal="right"/>
    </xf>
    <xf numFmtId="2" fontId="3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3" fontId="3" fillId="0" borderId="1" xfId="0" applyNumberFormat="1" applyFont="1" applyBorder="1" applyAlignment="1">
      <alignment horizontal="right"/>
    </xf>
    <xf numFmtId="3" fontId="2" fillId="0" borderId="1" xfId="0" applyNumberFormat="1" applyFont="1" applyBorder="1" applyAlignment="1">
      <alignment horizontal="right"/>
    </xf>
    <xf numFmtId="0" fontId="3" fillId="0" borderId="0" xfId="0" applyFont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0" xfId="0" applyFont="1" applyAlignment="1">
      <alignment horizontal="right"/>
    </xf>
    <xf numFmtId="2" fontId="3" fillId="0" borderId="1" xfId="0" applyNumberFormat="1" applyFont="1" applyBorder="1" applyAlignment="1">
      <alignment horizontal="right" vertical="top" wrapText="1"/>
    </xf>
    <xf numFmtId="2" fontId="3" fillId="0" borderId="1" xfId="0" applyNumberFormat="1" applyFont="1" applyBorder="1"/>
    <xf numFmtId="3" fontId="3" fillId="0" borderId="1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right" vertical="top" wrapText="1"/>
    </xf>
    <xf numFmtId="0" fontId="4" fillId="0" borderId="1" xfId="0" applyFont="1" applyFill="1" applyBorder="1" applyAlignment="1">
      <alignment vertical="top" wrapText="1"/>
    </xf>
    <xf numFmtId="2" fontId="3" fillId="0" borderId="1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3" fillId="0" borderId="0" xfId="0" applyFont="1" applyAlignment="1">
      <alignment wrapText="1"/>
    </xf>
    <xf numFmtId="0" fontId="6" fillId="0" borderId="0" xfId="0" applyFont="1"/>
    <xf numFmtId="0" fontId="7" fillId="0" borderId="0" xfId="0" applyFont="1"/>
    <xf numFmtId="0" fontId="4" fillId="0" borderId="1" xfId="0" applyFont="1" applyFill="1" applyBorder="1" applyAlignment="1">
      <alignment vertical="center" wrapText="1"/>
    </xf>
    <xf numFmtId="3" fontId="3" fillId="0" borderId="0" xfId="0" applyNumberFormat="1" applyFont="1"/>
    <xf numFmtId="0" fontId="2" fillId="0" borderId="0" xfId="0" applyFont="1" applyFill="1"/>
    <xf numFmtId="0" fontId="2" fillId="0" borderId="0" xfId="0" applyFont="1" applyFill="1" applyAlignment="1">
      <alignment wrapText="1"/>
    </xf>
    <xf numFmtId="3" fontId="2" fillId="0" borderId="0" xfId="0" applyNumberFormat="1" applyFont="1" applyFill="1"/>
    <xf numFmtId="0" fontId="2" fillId="0" borderId="0" xfId="0" applyFont="1" applyFill="1" applyAlignment="1">
      <alignment horizontal="right"/>
    </xf>
    <xf numFmtId="2" fontId="2" fillId="0" borderId="0" xfId="0" applyNumberFormat="1" applyFont="1" applyFill="1" applyAlignment="1"/>
    <xf numFmtId="0" fontId="6" fillId="0" borderId="0" xfId="0" applyFont="1" applyFill="1" applyBorder="1"/>
    <xf numFmtId="0" fontId="7" fillId="0" borderId="0" xfId="0" applyFont="1" applyFill="1"/>
    <xf numFmtId="0" fontId="2" fillId="0" borderId="5" xfId="0" applyFont="1" applyFill="1" applyBorder="1"/>
    <xf numFmtId="0" fontId="2" fillId="0" borderId="5" xfId="0" applyFont="1" applyFill="1" applyBorder="1" applyAlignment="1">
      <alignment wrapText="1"/>
    </xf>
    <xf numFmtId="3" fontId="2" fillId="0" borderId="5" xfId="0" applyNumberFormat="1" applyFont="1" applyFill="1" applyBorder="1"/>
    <xf numFmtId="2" fontId="2" fillId="0" borderId="5" xfId="0" applyNumberFormat="1" applyFont="1" applyFill="1" applyBorder="1" applyAlignment="1"/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/>
    <xf numFmtId="0" fontId="3" fillId="0" borderId="1" xfId="0" applyFont="1" applyFill="1" applyBorder="1" applyAlignment="1">
      <alignment wrapText="1"/>
    </xf>
    <xf numFmtId="3" fontId="3" fillId="0" borderId="1" xfId="0" applyNumberFormat="1" applyFont="1" applyFill="1" applyBorder="1" applyAlignment="1">
      <alignment horizontal="right"/>
    </xf>
    <xf numFmtId="4" fontId="3" fillId="0" borderId="1" xfId="0" applyNumberFormat="1" applyFont="1" applyFill="1" applyBorder="1" applyAlignment="1">
      <alignment horizontal="right"/>
    </xf>
    <xf numFmtId="2" fontId="3" fillId="0" borderId="1" xfId="0" applyNumberFormat="1" applyFont="1" applyFill="1" applyBorder="1" applyAlignment="1">
      <alignment horizontal="right"/>
    </xf>
    <xf numFmtId="3" fontId="3" fillId="0" borderId="1" xfId="0" applyNumberFormat="1" applyFont="1" applyFill="1" applyBorder="1"/>
    <xf numFmtId="0" fontId="3" fillId="0" borderId="0" xfId="0" applyFont="1" applyFill="1"/>
    <xf numFmtId="0" fontId="2" fillId="0" borderId="1" xfId="0" applyFont="1" applyFill="1" applyBorder="1"/>
    <xf numFmtId="0" fontId="2" fillId="0" borderId="1" xfId="0" applyFont="1" applyFill="1" applyBorder="1" applyAlignment="1">
      <alignment wrapText="1"/>
    </xf>
    <xf numFmtId="3" fontId="2" fillId="0" borderId="1" xfId="0" applyNumberFormat="1" applyFont="1" applyFill="1" applyBorder="1" applyAlignment="1">
      <alignment horizontal="right"/>
    </xf>
    <xf numFmtId="4" fontId="2" fillId="0" borderId="1" xfId="0" applyNumberFormat="1" applyFont="1" applyFill="1" applyBorder="1" applyAlignment="1">
      <alignment horizontal="right"/>
    </xf>
    <xf numFmtId="2" fontId="2" fillId="0" borderId="1" xfId="0" applyNumberFormat="1" applyFont="1" applyFill="1" applyBorder="1" applyAlignment="1">
      <alignment horizontal="right"/>
    </xf>
    <xf numFmtId="3" fontId="2" fillId="0" borderId="1" xfId="0" applyNumberFormat="1" applyFont="1" applyFill="1" applyBorder="1"/>
    <xf numFmtId="0" fontId="2" fillId="0" borderId="0" xfId="0" applyFont="1" applyFill="1" applyBorder="1"/>
    <xf numFmtId="0" fontId="2" fillId="0" borderId="0" xfId="0" applyFont="1" applyFill="1" applyBorder="1" applyAlignment="1">
      <alignment wrapText="1"/>
    </xf>
    <xf numFmtId="0" fontId="6" fillId="0" borderId="0" xfId="0" applyFont="1" applyFill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right"/>
    </xf>
    <xf numFmtId="0" fontId="2" fillId="0" borderId="1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/>
    <xf numFmtId="0" fontId="3" fillId="0" borderId="0" xfId="0" applyFont="1" applyFill="1" applyBorder="1"/>
    <xf numFmtId="0" fontId="3" fillId="0" borderId="0" xfId="0" applyFont="1" applyFill="1" applyBorder="1" applyAlignment="1">
      <alignment wrapText="1"/>
    </xf>
    <xf numFmtId="3" fontId="3" fillId="0" borderId="0" xfId="0" applyNumberFormat="1" applyFont="1" applyFill="1" applyBorder="1" applyAlignment="1">
      <alignment horizontal="right"/>
    </xf>
    <xf numFmtId="2" fontId="3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3" fontId="3" fillId="0" borderId="0" xfId="0" applyNumberFormat="1" applyFont="1" applyFill="1" applyBorder="1"/>
    <xf numFmtId="2" fontId="2" fillId="0" borderId="1" xfId="0" applyNumberFormat="1" applyFont="1" applyBorder="1"/>
    <xf numFmtId="0" fontId="10" fillId="0" borderId="0" xfId="0" applyFont="1"/>
    <xf numFmtId="3" fontId="10" fillId="0" borderId="0" xfId="0" applyNumberFormat="1" applyFont="1"/>
    <xf numFmtId="0" fontId="2" fillId="0" borderId="7" xfId="0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right"/>
    </xf>
    <xf numFmtId="0" fontId="0" fillId="0" borderId="5" xfId="0" applyFill="1" applyBorder="1" applyAlignment="1"/>
    <xf numFmtId="0" fontId="3" fillId="0" borderId="2" xfId="0" applyFont="1" applyFill="1" applyBorder="1" applyAlignment="1"/>
    <xf numFmtId="0" fontId="0" fillId="0" borderId="4" xfId="0" applyFill="1" applyBorder="1" applyAlignment="1"/>
    <xf numFmtId="0" fontId="5" fillId="0" borderId="4" xfId="0" applyFont="1" applyFill="1" applyBorder="1" applyAlignment="1"/>
    <xf numFmtId="0" fontId="6" fillId="0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/>
    <xf numFmtId="0" fontId="0" fillId="0" borderId="1" xfId="0" applyBorder="1" applyAlignment="1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right"/>
    </xf>
    <xf numFmtId="0" fontId="0" fillId="0" borderId="5" xfId="0" applyBorder="1" applyAlignment="1">
      <alignment horizontal="right"/>
    </xf>
    <xf numFmtId="0" fontId="9" fillId="0" borderId="0" xfId="0" applyFont="1" applyBorder="1" applyAlignment="1">
      <alignment horizontal="center" vertical="center"/>
    </xf>
    <xf numFmtId="3" fontId="11" fillId="0" borderId="1" xfId="0" applyNumberFormat="1" applyFont="1" applyBorder="1"/>
  </cellXfs>
  <cellStyles count="2">
    <cellStyle name="Normál" xfId="0" builtinId="0"/>
    <cellStyle name="Normá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5"/>
  <sheetViews>
    <sheetView tabSelected="1" topLeftCell="L16" zoomScale="75" zoomScaleNormal="75" workbookViewId="0">
      <selection activeCell="Y48" sqref="Y48"/>
    </sheetView>
  </sheetViews>
  <sheetFormatPr defaultRowHeight="15.75"/>
  <cols>
    <col min="1" max="1" width="8.85546875" style="30" customWidth="1"/>
    <col min="2" max="2" width="56.7109375" style="31" customWidth="1"/>
    <col min="3" max="3" width="11.5703125" style="32" customWidth="1"/>
    <col min="4" max="4" width="11.28515625" style="32" bestFit="1" customWidth="1"/>
    <col min="5" max="5" width="10.140625" style="32" bestFit="1" customWidth="1"/>
    <col min="6" max="6" width="9.28515625" style="30" bestFit="1" customWidth="1"/>
    <col min="7" max="7" width="12.85546875" style="32" customWidth="1"/>
    <col min="8" max="8" width="11.28515625" style="32" bestFit="1" customWidth="1"/>
    <col min="9" max="9" width="9.28515625" style="32" bestFit="1" customWidth="1"/>
    <col min="10" max="10" width="10.28515625" style="30" customWidth="1"/>
    <col min="11" max="11" width="10.28515625" style="32" customWidth="1"/>
    <col min="12" max="12" width="13.5703125" style="32" customWidth="1"/>
    <col min="13" max="13" width="10.140625" style="32" bestFit="1" customWidth="1"/>
    <col min="14" max="14" width="10.7109375" style="30" customWidth="1"/>
    <col min="15" max="15" width="10" style="30" customWidth="1"/>
    <col min="16" max="16" width="54.140625" style="31" customWidth="1"/>
    <col min="17" max="17" width="11.140625" style="30" customWidth="1"/>
    <col min="18" max="18" width="12" style="30" customWidth="1"/>
    <col min="19" max="19" width="10.7109375" style="30" customWidth="1"/>
    <col min="20" max="20" width="10.28515625" style="34" customWidth="1"/>
    <col min="21" max="21" width="10.5703125" style="30" customWidth="1"/>
    <col min="22" max="22" width="10.7109375" style="30" customWidth="1"/>
    <col min="23" max="23" width="9.28515625" style="30" bestFit="1" customWidth="1"/>
    <col min="24" max="24" width="10.5703125" style="30" customWidth="1"/>
    <col min="25" max="25" width="11.85546875" style="30" bestFit="1" customWidth="1"/>
    <col min="26" max="26" width="11.28515625" style="30" bestFit="1" customWidth="1"/>
    <col min="27" max="27" width="9.28515625" style="30" bestFit="1" customWidth="1"/>
    <col min="28" max="28" width="10.42578125" style="30" customWidth="1"/>
    <col min="29" max="16384" width="9.140625" style="30"/>
  </cols>
  <sheetData>
    <row r="1" spans="1:28">
      <c r="N1" s="33" t="s">
        <v>0</v>
      </c>
      <c r="AB1" s="33" t="s">
        <v>0</v>
      </c>
    </row>
    <row r="2" spans="1:28" s="35" customFormat="1" ht="21">
      <c r="A2" s="80" t="s">
        <v>1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0" t="s">
        <v>1</v>
      </c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</row>
    <row r="3" spans="1:28" s="36" customFormat="1" ht="17.25">
      <c r="A3" s="82" t="s">
        <v>115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2" t="s">
        <v>115</v>
      </c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</row>
    <row r="4" spans="1:28">
      <c r="A4" s="37"/>
      <c r="B4" s="38"/>
      <c r="C4" s="39"/>
      <c r="D4" s="39"/>
      <c r="E4" s="39"/>
      <c r="F4" s="37"/>
      <c r="G4" s="39"/>
      <c r="H4" s="39"/>
      <c r="I4" s="39"/>
      <c r="J4" s="37"/>
      <c r="K4" s="39"/>
      <c r="L4" s="39"/>
      <c r="M4" s="39"/>
      <c r="N4" s="37" t="s">
        <v>104</v>
      </c>
      <c r="O4" s="37"/>
      <c r="P4" s="38"/>
      <c r="Q4" s="37"/>
      <c r="R4" s="37"/>
      <c r="S4" s="37"/>
      <c r="T4" s="40"/>
      <c r="U4" s="37"/>
      <c r="V4" s="37"/>
      <c r="W4" s="37"/>
      <c r="X4" s="37"/>
      <c r="Y4" s="37"/>
      <c r="Z4" s="37"/>
      <c r="AA4" s="37"/>
      <c r="AB4" s="37" t="s">
        <v>104</v>
      </c>
    </row>
    <row r="5" spans="1:28">
      <c r="A5" s="76" t="s">
        <v>2</v>
      </c>
      <c r="B5" s="76" t="s">
        <v>3</v>
      </c>
      <c r="C5" s="85" t="s">
        <v>4</v>
      </c>
      <c r="D5" s="86"/>
      <c r="E5" s="86"/>
      <c r="F5" s="87"/>
      <c r="G5" s="85" t="s">
        <v>5</v>
      </c>
      <c r="H5" s="86"/>
      <c r="I5" s="86"/>
      <c r="J5" s="87"/>
      <c r="K5" s="85" t="s">
        <v>6</v>
      </c>
      <c r="L5" s="86"/>
      <c r="M5" s="86"/>
      <c r="N5" s="87"/>
      <c r="O5" s="76" t="s">
        <v>2</v>
      </c>
      <c r="P5" s="78" t="s">
        <v>3</v>
      </c>
      <c r="Q5" s="88" t="s">
        <v>7</v>
      </c>
      <c r="R5" s="86"/>
      <c r="S5" s="86"/>
      <c r="T5" s="87"/>
      <c r="U5" s="88" t="s">
        <v>8</v>
      </c>
      <c r="V5" s="86"/>
      <c r="W5" s="86"/>
      <c r="X5" s="87"/>
      <c r="Y5" s="88" t="s">
        <v>9</v>
      </c>
      <c r="Z5" s="86"/>
      <c r="AA5" s="86"/>
      <c r="AB5" s="87"/>
    </row>
    <row r="6" spans="1:28" s="44" customFormat="1" ht="33" customHeight="1">
      <c r="A6" s="77"/>
      <c r="B6" s="77"/>
      <c r="C6" s="41" t="s">
        <v>10</v>
      </c>
      <c r="D6" s="41" t="s">
        <v>11</v>
      </c>
      <c r="E6" s="41" t="s">
        <v>12</v>
      </c>
      <c r="F6" s="42" t="s">
        <v>13</v>
      </c>
      <c r="G6" s="41" t="s">
        <v>10</v>
      </c>
      <c r="H6" s="41" t="s">
        <v>11</v>
      </c>
      <c r="I6" s="41" t="s">
        <v>12</v>
      </c>
      <c r="J6" s="42" t="s">
        <v>13</v>
      </c>
      <c r="K6" s="41" t="s">
        <v>10</v>
      </c>
      <c r="L6" s="41" t="s">
        <v>11</v>
      </c>
      <c r="M6" s="41" t="s">
        <v>12</v>
      </c>
      <c r="N6" s="42" t="s">
        <v>13</v>
      </c>
      <c r="O6" s="77"/>
      <c r="P6" s="79"/>
      <c r="Q6" s="42" t="s">
        <v>10</v>
      </c>
      <c r="R6" s="42" t="s">
        <v>11</v>
      </c>
      <c r="S6" s="42" t="s">
        <v>12</v>
      </c>
      <c r="T6" s="43" t="s">
        <v>13</v>
      </c>
      <c r="U6" s="42" t="s">
        <v>10</v>
      </c>
      <c r="V6" s="42" t="s">
        <v>11</v>
      </c>
      <c r="W6" s="42" t="s">
        <v>12</v>
      </c>
      <c r="X6" s="42" t="s">
        <v>13</v>
      </c>
      <c r="Y6" s="42" t="s">
        <v>10</v>
      </c>
      <c r="Z6" s="42" t="s">
        <v>11</v>
      </c>
      <c r="AA6" s="42" t="s">
        <v>12</v>
      </c>
      <c r="AB6" s="42" t="s">
        <v>13</v>
      </c>
    </row>
    <row r="7" spans="1:28" s="51" customFormat="1">
      <c r="A7" s="45" t="s">
        <v>14</v>
      </c>
      <c r="B7" s="46" t="s">
        <v>15</v>
      </c>
      <c r="C7" s="47"/>
      <c r="D7" s="47"/>
      <c r="E7" s="47"/>
      <c r="F7" s="48"/>
      <c r="G7" s="47"/>
      <c r="H7" s="47"/>
      <c r="I7" s="47"/>
      <c r="J7" s="48"/>
      <c r="K7" s="47"/>
      <c r="L7" s="47"/>
      <c r="M7" s="47"/>
      <c r="N7" s="48"/>
      <c r="O7" s="45" t="s">
        <v>14</v>
      </c>
      <c r="P7" s="46" t="s">
        <v>15</v>
      </c>
      <c r="Q7" s="45"/>
      <c r="R7" s="45"/>
      <c r="S7" s="45"/>
      <c r="T7" s="49"/>
      <c r="U7" s="50"/>
      <c r="V7" s="50"/>
      <c r="W7" s="50"/>
      <c r="X7" s="49"/>
      <c r="Y7" s="50"/>
      <c r="Z7" s="50"/>
      <c r="AA7" s="50"/>
      <c r="AB7" s="45"/>
    </row>
    <row r="8" spans="1:28">
      <c r="A8" s="52" t="s">
        <v>16</v>
      </c>
      <c r="B8" s="53"/>
      <c r="C8" s="54"/>
      <c r="D8" s="54"/>
      <c r="E8" s="54"/>
      <c r="F8" s="55"/>
      <c r="G8" s="54"/>
      <c r="H8" s="54"/>
      <c r="I8" s="54"/>
      <c r="J8" s="55"/>
      <c r="K8" s="54"/>
      <c r="L8" s="54"/>
      <c r="M8" s="54"/>
      <c r="N8" s="55"/>
      <c r="O8" s="52" t="s">
        <v>16</v>
      </c>
      <c r="P8" s="53"/>
      <c r="Q8" s="52"/>
      <c r="R8" s="52"/>
      <c r="S8" s="52"/>
      <c r="T8" s="56"/>
      <c r="U8" s="57"/>
      <c r="V8" s="57"/>
      <c r="W8" s="57"/>
      <c r="X8" s="56"/>
      <c r="Y8" s="57"/>
      <c r="Z8" s="57"/>
      <c r="AA8" s="57"/>
      <c r="AB8" s="52"/>
    </row>
    <row r="9" spans="1:28" ht="30.75" customHeight="1">
      <c r="A9" s="52"/>
      <c r="B9" s="53" t="s">
        <v>17</v>
      </c>
      <c r="C9" s="54">
        <v>3408</v>
      </c>
      <c r="D9" s="54">
        <v>5658</v>
      </c>
      <c r="E9" s="54">
        <v>5308</v>
      </c>
      <c r="F9" s="55">
        <f>SUM(E9/D9*100)</f>
        <v>93.814068575468369</v>
      </c>
      <c r="G9" s="54"/>
      <c r="H9" s="54"/>
      <c r="I9" s="54"/>
      <c r="J9" s="55"/>
      <c r="K9" s="54"/>
      <c r="L9" s="54"/>
      <c r="M9" s="54"/>
      <c r="N9" s="55"/>
      <c r="O9" s="52"/>
      <c r="P9" s="53" t="s">
        <v>17</v>
      </c>
      <c r="Q9" s="57"/>
      <c r="R9" s="57"/>
      <c r="S9" s="57"/>
      <c r="T9" s="56"/>
      <c r="U9" s="57"/>
      <c r="V9" s="57"/>
      <c r="W9" s="57"/>
      <c r="X9" s="56"/>
      <c r="Y9" s="54">
        <f>SUM(C9+G9+K9+Q9+U9)</f>
        <v>3408</v>
      </c>
      <c r="Z9" s="54">
        <f t="shared" ref="Z9:AA11" si="0">SUM(D9+H9+L9+R9+V9)</f>
        <v>5658</v>
      </c>
      <c r="AA9" s="54">
        <f t="shared" si="0"/>
        <v>5308</v>
      </c>
      <c r="AB9" s="56">
        <f>SUM(AA9/Z9*100)</f>
        <v>93.814068575468369</v>
      </c>
    </row>
    <row r="10" spans="1:28" ht="31.5">
      <c r="A10" s="52"/>
      <c r="B10" s="53" t="s">
        <v>18</v>
      </c>
      <c r="C10" s="54"/>
      <c r="D10" s="54"/>
      <c r="E10" s="54"/>
      <c r="F10" s="55"/>
      <c r="G10" s="54"/>
      <c r="H10" s="54"/>
      <c r="I10" s="54"/>
      <c r="J10" s="55"/>
      <c r="K10" s="54"/>
      <c r="L10" s="54">
        <v>2974</v>
      </c>
      <c r="M10" s="54">
        <v>3116</v>
      </c>
      <c r="N10" s="55">
        <f>SUM(M10/L10*100)</f>
        <v>104.77471418964357</v>
      </c>
      <c r="O10" s="52"/>
      <c r="P10" s="53" t="s">
        <v>18</v>
      </c>
      <c r="Q10" s="57"/>
      <c r="R10" s="57"/>
      <c r="S10" s="57"/>
      <c r="T10" s="56"/>
      <c r="U10" s="57"/>
      <c r="V10" s="57"/>
      <c r="W10" s="57"/>
      <c r="X10" s="56"/>
      <c r="Y10" s="54"/>
      <c r="Z10" s="54">
        <f t="shared" si="0"/>
        <v>2974</v>
      </c>
      <c r="AA10" s="54">
        <f t="shared" si="0"/>
        <v>3116</v>
      </c>
      <c r="AB10" s="56">
        <f t="shared" ref="AB10:AB45" si="1">SUM(AA10/Z10*100)</f>
        <v>104.77471418964357</v>
      </c>
    </row>
    <row r="11" spans="1:28" s="51" customFormat="1">
      <c r="A11" s="45"/>
      <c r="B11" s="46" t="s">
        <v>19</v>
      </c>
      <c r="C11" s="47">
        <f>SUM(C9:C10)</f>
        <v>3408</v>
      </c>
      <c r="D11" s="47">
        <f t="shared" ref="D11:E11" si="2">SUM(D9:D10)</f>
        <v>5658</v>
      </c>
      <c r="E11" s="47">
        <f t="shared" si="2"/>
        <v>5308</v>
      </c>
      <c r="F11" s="48">
        <f>SUM(E11/D11*100)</f>
        <v>93.814068575468369</v>
      </c>
      <c r="G11" s="47"/>
      <c r="H11" s="47"/>
      <c r="I11" s="47"/>
      <c r="J11" s="48"/>
      <c r="K11" s="47"/>
      <c r="L11" s="47">
        <f t="shared" ref="L11:M11" si="3">SUM(L9:L10)</f>
        <v>2974</v>
      </c>
      <c r="M11" s="47">
        <f t="shared" si="3"/>
        <v>3116</v>
      </c>
      <c r="N11" s="48">
        <f>SUM(M11/L11*100)</f>
        <v>104.77471418964357</v>
      </c>
      <c r="O11" s="45"/>
      <c r="P11" s="46" t="s">
        <v>19</v>
      </c>
      <c r="Q11" s="50"/>
      <c r="R11" s="50"/>
      <c r="S11" s="50"/>
      <c r="T11" s="49"/>
      <c r="U11" s="50"/>
      <c r="V11" s="50"/>
      <c r="W11" s="50"/>
      <c r="X11" s="49"/>
      <c r="Y11" s="47">
        <f t="shared" ref="Y11" si="4">SUM(C11+G11+K11+Q11+U11)</f>
        <v>3408</v>
      </c>
      <c r="Z11" s="47">
        <f t="shared" si="0"/>
        <v>8632</v>
      </c>
      <c r="AA11" s="47">
        <f t="shared" si="0"/>
        <v>8424</v>
      </c>
      <c r="AB11" s="49">
        <f t="shared" si="1"/>
        <v>97.590361445783131</v>
      </c>
    </row>
    <row r="12" spans="1:28" s="51" customFormat="1">
      <c r="A12" s="45" t="s">
        <v>20</v>
      </c>
      <c r="B12" s="46" t="s">
        <v>21</v>
      </c>
      <c r="C12" s="47"/>
      <c r="D12" s="47"/>
      <c r="E12" s="47"/>
      <c r="F12" s="48"/>
      <c r="G12" s="47"/>
      <c r="H12" s="47"/>
      <c r="I12" s="47"/>
      <c r="J12" s="48"/>
      <c r="K12" s="47"/>
      <c r="L12" s="47"/>
      <c r="M12" s="47"/>
      <c r="N12" s="48"/>
      <c r="O12" s="45" t="s">
        <v>20</v>
      </c>
      <c r="P12" s="46" t="s">
        <v>21</v>
      </c>
      <c r="Q12" s="50"/>
      <c r="R12" s="50"/>
      <c r="S12" s="50"/>
      <c r="T12" s="49"/>
      <c r="U12" s="50"/>
      <c r="V12" s="50"/>
      <c r="W12" s="50"/>
      <c r="X12" s="49"/>
      <c r="Y12" s="47"/>
      <c r="Z12" s="47"/>
      <c r="AA12" s="47"/>
      <c r="AB12" s="56"/>
    </row>
    <row r="13" spans="1:28" s="51" customFormat="1">
      <c r="A13" s="45" t="s">
        <v>22</v>
      </c>
      <c r="B13" s="46"/>
      <c r="C13" s="47"/>
      <c r="D13" s="47"/>
      <c r="E13" s="47"/>
      <c r="F13" s="48"/>
      <c r="G13" s="47"/>
      <c r="H13" s="47"/>
      <c r="I13" s="47"/>
      <c r="J13" s="48"/>
      <c r="K13" s="47"/>
      <c r="L13" s="47"/>
      <c r="M13" s="47"/>
      <c r="N13" s="48"/>
      <c r="O13" s="45" t="s">
        <v>22</v>
      </c>
      <c r="P13" s="46"/>
      <c r="Q13" s="50"/>
      <c r="R13" s="50"/>
      <c r="S13" s="50"/>
      <c r="T13" s="49"/>
      <c r="U13" s="50"/>
      <c r="V13" s="50"/>
      <c r="W13" s="50"/>
      <c r="X13" s="49"/>
      <c r="Y13" s="47"/>
      <c r="Z13" s="47"/>
      <c r="AA13" s="47"/>
      <c r="AB13" s="56"/>
    </row>
    <row r="14" spans="1:28">
      <c r="A14" s="52"/>
      <c r="B14" s="53" t="s">
        <v>23</v>
      </c>
      <c r="C14" s="54"/>
      <c r="D14" s="54">
        <v>1000</v>
      </c>
      <c r="E14" s="54">
        <v>204</v>
      </c>
      <c r="F14" s="55">
        <f t="shared" ref="F14:F34" si="5">SUM(E14/D14*100)</f>
        <v>20.399999999999999</v>
      </c>
      <c r="G14" s="54"/>
      <c r="H14" s="54"/>
      <c r="I14" s="54"/>
      <c r="J14" s="55"/>
      <c r="K14" s="54"/>
      <c r="L14" s="54"/>
      <c r="M14" s="54"/>
      <c r="N14" s="48"/>
      <c r="O14" s="52"/>
      <c r="P14" s="53" t="s">
        <v>23</v>
      </c>
      <c r="Q14" s="57"/>
      <c r="R14" s="57"/>
      <c r="S14" s="57"/>
      <c r="T14" s="56"/>
      <c r="U14" s="57"/>
      <c r="V14" s="57"/>
      <c r="W14" s="57"/>
      <c r="X14" s="56"/>
      <c r="Y14" s="54"/>
      <c r="Z14" s="54">
        <f>SUM(D14+H14+L14+R14+V14)</f>
        <v>1000</v>
      </c>
      <c r="AA14" s="54">
        <f>SUM(E14+I14+M14+S14+W14)</f>
        <v>204</v>
      </c>
      <c r="AB14" s="56">
        <f t="shared" si="1"/>
        <v>20.399999999999999</v>
      </c>
    </row>
    <row r="15" spans="1:28">
      <c r="A15" s="52"/>
      <c r="B15" s="53" t="s">
        <v>105</v>
      </c>
      <c r="C15" s="54"/>
      <c r="D15" s="54"/>
      <c r="E15" s="54"/>
      <c r="F15" s="55"/>
      <c r="G15" s="54"/>
      <c r="H15" s="54"/>
      <c r="I15" s="54"/>
      <c r="J15" s="55"/>
      <c r="K15" s="54"/>
      <c r="L15" s="54"/>
      <c r="M15" s="54">
        <v>1679</v>
      </c>
      <c r="N15" s="55"/>
      <c r="O15" s="52"/>
      <c r="P15" s="53" t="s">
        <v>105</v>
      </c>
      <c r="Q15" s="57"/>
      <c r="R15" s="57"/>
      <c r="S15" s="57"/>
      <c r="T15" s="56"/>
      <c r="U15" s="57"/>
      <c r="V15" s="57"/>
      <c r="W15" s="57"/>
      <c r="X15" s="56"/>
      <c r="Y15" s="54"/>
      <c r="Z15" s="54"/>
      <c r="AA15" s="54">
        <f t="shared" ref="AA15:AA44" si="6">SUM(E15+I15+M15+S15+W15)</f>
        <v>1679</v>
      </c>
      <c r="AB15" s="56"/>
    </row>
    <row r="16" spans="1:28" ht="18.75" customHeight="1">
      <c r="A16" s="52"/>
      <c r="B16" s="53" t="s">
        <v>24</v>
      </c>
      <c r="C16" s="54"/>
      <c r="D16" s="54"/>
      <c r="E16" s="54"/>
      <c r="F16" s="55"/>
      <c r="G16" s="54"/>
      <c r="H16" s="54"/>
      <c r="I16" s="54"/>
      <c r="J16" s="55"/>
      <c r="K16" s="54">
        <v>19937</v>
      </c>
      <c r="L16" s="54">
        <v>19937</v>
      </c>
      <c r="M16" s="54"/>
      <c r="N16" s="55"/>
      <c r="O16" s="52"/>
      <c r="P16" s="53" t="s">
        <v>24</v>
      </c>
      <c r="Q16" s="57">
        <v>2000</v>
      </c>
      <c r="R16" s="57">
        <v>2000</v>
      </c>
      <c r="S16" s="57">
        <v>5484</v>
      </c>
      <c r="T16" s="56">
        <f>SUM(S16/R16*100)</f>
        <v>274.2</v>
      </c>
      <c r="U16" s="57"/>
      <c r="V16" s="57"/>
      <c r="W16" s="57"/>
      <c r="X16" s="56"/>
      <c r="Y16" s="54">
        <f t="shared" ref="Y15:Z44" si="7">SUM(C16+G16+K16+Q16+U16)</f>
        <v>21937</v>
      </c>
      <c r="Z16" s="54">
        <f t="shared" ref="Z15:Z44" si="8">SUM(D16+H16+L16+R16+V16)</f>
        <v>21937</v>
      </c>
      <c r="AA16" s="54">
        <f t="shared" si="6"/>
        <v>5484</v>
      </c>
      <c r="AB16" s="56">
        <f t="shared" si="1"/>
        <v>24.998860372885993</v>
      </c>
    </row>
    <row r="17" spans="1:28" ht="31.5">
      <c r="A17" s="52"/>
      <c r="B17" s="53" t="s">
        <v>25</v>
      </c>
      <c r="C17" s="54">
        <v>27205</v>
      </c>
      <c r="D17" s="54">
        <v>27205</v>
      </c>
      <c r="E17" s="54">
        <v>15540</v>
      </c>
      <c r="F17" s="55">
        <f t="shared" si="5"/>
        <v>57.121852600624891</v>
      </c>
      <c r="G17" s="54">
        <v>14161</v>
      </c>
      <c r="H17" s="54">
        <v>14161</v>
      </c>
      <c r="I17" s="54"/>
      <c r="J17" s="55"/>
      <c r="K17" s="54"/>
      <c r="L17" s="54"/>
      <c r="M17" s="54"/>
      <c r="N17" s="55"/>
      <c r="O17" s="52"/>
      <c r="P17" s="53" t="s">
        <v>25</v>
      </c>
      <c r="Q17" s="57">
        <v>89878</v>
      </c>
      <c r="R17" s="57">
        <v>89878</v>
      </c>
      <c r="S17" s="57"/>
      <c r="T17" s="56"/>
      <c r="U17" s="57"/>
      <c r="V17" s="57"/>
      <c r="W17" s="57">
        <v>3222</v>
      </c>
      <c r="X17" s="56"/>
      <c r="Y17" s="54">
        <f t="shared" si="7"/>
        <v>131244</v>
      </c>
      <c r="Z17" s="54">
        <f t="shared" si="7"/>
        <v>131244</v>
      </c>
      <c r="AA17" s="54">
        <f t="shared" si="6"/>
        <v>18762</v>
      </c>
      <c r="AB17" s="56">
        <f t="shared" si="1"/>
        <v>14.295510651915516</v>
      </c>
    </row>
    <row r="18" spans="1:28">
      <c r="A18" s="52"/>
      <c r="B18" s="22" t="s">
        <v>107</v>
      </c>
      <c r="C18" s="54">
        <v>4000</v>
      </c>
      <c r="D18" s="54">
        <v>4000</v>
      </c>
      <c r="E18" s="54">
        <v>1660</v>
      </c>
      <c r="F18" s="55">
        <f t="shared" si="5"/>
        <v>41.5</v>
      </c>
      <c r="G18" s="54"/>
      <c r="H18" s="54"/>
      <c r="I18" s="54"/>
      <c r="J18" s="55"/>
      <c r="K18" s="54">
        <v>94657</v>
      </c>
      <c r="L18" s="54">
        <v>94657</v>
      </c>
      <c r="M18" s="54">
        <v>41979</v>
      </c>
      <c r="N18" s="55">
        <f t="shared" ref="N16:N39" si="9">SUM(M18/L18*100)</f>
        <v>44.348542632874484</v>
      </c>
      <c r="O18" s="52"/>
      <c r="P18" s="22" t="s">
        <v>107</v>
      </c>
      <c r="Q18" s="57">
        <v>2711</v>
      </c>
      <c r="R18" s="57">
        <v>2711</v>
      </c>
      <c r="S18" s="57"/>
      <c r="T18" s="56"/>
      <c r="U18" s="57"/>
      <c r="V18" s="57"/>
      <c r="W18" s="57"/>
      <c r="X18" s="56"/>
      <c r="Y18" s="54">
        <f t="shared" si="7"/>
        <v>101368</v>
      </c>
      <c r="Z18" s="54">
        <f t="shared" si="8"/>
        <v>101368</v>
      </c>
      <c r="AA18" s="54">
        <f t="shared" si="6"/>
        <v>43639</v>
      </c>
      <c r="AB18" s="56">
        <f t="shared" si="1"/>
        <v>43.050074974350885</v>
      </c>
    </row>
    <row r="19" spans="1:28">
      <c r="A19" s="52"/>
      <c r="B19" s="53" t="s">
        <v>106</v>
      </c>
      <c r="C19" s="54"/>
      <c r="D19" s="54"/>
      <c r="E19" s="54"/>
      <c r="F19" s="55"/>
      <c r="G19" s="54"/>
      <c r="H19" s="54"/>
      <c r="I19" s="54"/>
      <c r="J19" s="55"/>
      <c r="K19" s="54">
        <v>8409</v>
      </c>
      <c r="L19" s="54">
        <v>8409</v>
      </c>
      <c r="M19" s="54">
        <v>20962</v>
      </c>
      <c r="N19" s="55">
        <f t="shared" si="9"/>
        <v>249.28053276251637</v>
      </c>
      <c r="O19" s="52"/>
      <c r="P19" s="53" t="s">
        <v>106</v>
      </c>
      <c r="Q19" s="57"/>
      <c r="R19" s="57"/>
      <c r="S19" s="57"/>
      <c r="T19" s="56"/>
      <c r="U19" s="57"/>
      <c r="V19" s="57"/>
      <c r="W19" s="57"/>
      <c r="X19" s="56"/>
      <c r="Y19" s="54">
        <f t="shared" si="7"/>
        <v>8409</v>
      </c>
      <c r="Z19" s="54">
        <f t="shared" si="8"/>
        <v>8409</v>
      </c>
      <c r="AA19" s="54">
        <f t="shared" si="6"/>
        <v>20962</v>
      </c>
      <c r="AB19" s="56">
        <f t="shared" si="1"/>
        <v>249.28053276251637</v>
      </c>
    </row>
    <row r="20" spans="1:28">
      <c r="A20" s="52"/>
      <c r="B20" s="53" t="s">
        <v>26</v>
      </c>
      <c r="C20" s="54">
        <v>6</v>
      </c>
      <c r="D20" s="54">
        <v>6</v>
      </c>
      <c r="E20" s="54">
        <v>4</v>
      </c>
      <c r="F20" s="55">
        <f t="shared" si="5"/>
        <v>66.666666666666657</v>
      </c>
      <c r="G20" s="54"/>
      <c r="H20" s="54"/>
      <c r="I20" s="54"/>
      <c r="J20" s="55"/>
      <c r="K20" s="54"/>
      <c r="L20" s="54"/>
      <c r="M20" s="54"/>
      <c r="N20" s="55"/>
      <c r="O20" s="52"/>
      <c r="P20" s="53" t="s">
        <v>26</v>
      </c>
      <c r="Q20" s="57"/>
      <c r="R20" s="57"/>
      <c r="S20" s="57"/>
      <c r="T20" s="56"/>
      <c r="U20" s="57"/>
      <c r="V20" s="57"/>
      <c r="W20" s="57"/>
      <c r="X20" s="56"/>
      <c r="Y20" s="54">
        <f t="shared" si="7"/>
        <v>6</v>
      </c>
      <c r="Z20" s="54">
        <f t="shared" si="8"/>
        <v>6</v>
      </c>
      <c r="AA20" s="54">
        <f t="shared" si="6"/>
        <v>4</v>
      </c>
      <c r="AB20" s="56">
        <f t="shared" si="1"/>
        <v>66.666666666666657</v>
      </c>
    </row>
    <row r="21" spans="1:28">
      <c r="A21" s="52"/>
      <c r="B21" s="53" t="s">
        <v>27</v>
      </c>
      <c r="C21" s="54"/>
      <c r="D21" s="54"/>
      <c r="E21" s="54"/>
      <c r="F21" s="55"/>
      <c r="G21" s="54"/>
      <c r="H21" s="54"/>
      <c r="I21" s="54"/>
      <c r="J21" s="55"/>
      <c r="K21" s="54"/>
      <c r="L21" s="54"/>
      <c r="M21" s="54"/>
      <c r="N21" s="55"/>
      <c r="O21" s="52"/>
      <c r="P21" s="53" t="s">
        <v>27</v>
      </c>
      <c r="Q21" s="57">
        <v>141033</v>
      </c>
      <c r="R21" s="57">
        <v>141033</v>
      </c>
      <c r="S21" s="57">
        <v>13250</v>
      </c>
      <c r="T21" s="56">
        <f t="shared" ref="T17:T45" si="10">SUM(S21/R21*100)</f>
        <v>9.3949642991356637</v>
      </c>
      <c r="U21" s="57"/>
      <c r="V21" s="57"/>
      <c r="W21" s="57"/>
      <c r="X21" s="56"/>
      <c r="Y21" s="54">
        <f t="shared" si="7"/>
        <v>141033</v>
      </c>
      <c r="Z21" s="54">
        <f t="shared" si="8"/>
        <v>141033</v>
      </c>
      <c r="AA21" s="54">
        <f t="shared" si="6"/>
        <v>13250</v>
      </c>
      <c r="AB21" s="56">
        <f t="shared" si="1"/>
        <v>9.3949642991356637</v>
      </c>
    </row>
    <row r="22" spans="1:28">
      <c r="A22" s="52"/>
      <c r="B22" s="53" t="s">
        <v>28</v>
      </c>
      <c r="C22" s="54"/>
      <c r="D22" s="54"/>
      <c r="E22" s="54">
        <v>434</v>
      </c>
      <c r="F22" s="55"/>
      <c r="G22" s="54"/>
      <c r="H22" s="54"/>
      <c r="I22" s="54">
        <v>3</v>
      </c>
      <c r="J22" s="55"/>
      <c r="K22" s="54"/>
      <c r="L22" s="54"/>
      <c r="M22" s="54"/>
      <c r="N22" s="55"/>
      <c r="O22" s="52"/>
      <c r="P22" s="53" t="s">
        <v>28</v>
      </c>
      <c r="Q22" s="57"/>
      <c r="R22" s="57"/>
      <c r="S22" s="57"/>
      <c r="T22" s="56"/>
      <c r="U22" s="57"/>
      <c r="V22" s="57"/>
      <c r="W22" s="57"/>
      <c r="X22" s="56"/>
      <c r="Y22" s="54"/>
      <c r="Z22" s="54"/>
      <c r="AA22" s="54">
        <f t="shared" si="6"/>
        <v>437</v>
      </c>
      <c r="AB22" s="56"/>
    </row>
    <row r="23" spans="1:28" ht="18.75" customHeight="1">
      <c r="A23" s="52"/>
      <c r="B23" s="53" t="s">
        <v>29</v>
      </c>
      <c r="C23" s="54">
        <v>504764</v>
      </c>
      <c r="D23" s="54">
        <v>504764</v>
      </c>
      <c r="E23" s="54">
        <v>8557</v>
      </c>
      <c r="F23" s="55">
        <f t="shared" si="5"/>
        <v>1.6952476801039693</v>
      </c>
      <c r="G23" s="54">
        <v>280425</v>
      </c>
      <c r="H23" s="54">
        <v>280425</v>
      </c>
      <c r="I23" s="54">
        <v>8</v>
      </c>
      <c r="J23" s="55"/>
      <c r="K23" s="54"/>
      <c r="L23" s="54"/>
      <c r="M23" s="54">
        <v>21726</v>
      </c>
      <c r="N23" s="55"/>
      <c r="O23" s="52"/>
      <c r="P23" s="53" t="s">
        <v>29</v>
      </c>
      <c r="Q23" s="57">
        <v>1589073</v>
      </c>
      <c r="R23" s="57">
        <v>1589073</v>
      </c>
      <c r="S23" s="57"/>
      <c r="T23" s="56"/>
      <c r="U23" s="57"/>
      <c r="V23" s="57"/>
      <c r="W23" s="57"/>
      <c r="X23" s="56"/>
      <c r="Y23" s="54">
        <f t="shared" si="7"/>
        <v>2374262</v>
      </c>
      <c r="Z23" s="54">
        <f t="shared" si="8"/>
        <v>2374262</v>
      </c>
      <c r="AA23" s="54">
        <f t="shared" si="6"/>
        <v>30291</v>
      </c>
      <c r="AB23" s="56">
        <f t="shared" si="1"/>
        <v>1.2758069665437091</v>
      </c>
    </row>
    <row r="24" spans="1:28" ht="15.75" customHeight="1">
      <c r="A24" s="52"/>
      <c r="B24" s="53" t="s">
        <v>30</v>
      </c>
      <c r="C24" s="54"/>
      <c r="D24" s="54"/>
      <c r="E24" s="54"/>
      <c r="F24" s="55"/>
      <c r="G24" s="54"/>
      <c r="H24" s="54"/>
      <c r="I24" s="54"/>
      <c r="J24" s="55"/>
      <c r="K24" s="54">
        <v>924</v>
      </c>
      <c r="L24" s="54">
        <v>924</v>
      </c>
      <c r="M24" s="54"/>
      <c r="N24" s="55"/>
      <c r="O24" s="52"/>
      <c r="P24" s="53" t="s">
        <v>30</v>
      </c>
      <c r="Q24" s="57"/>
      <c r="R24" s="57"/>
      <c r="S24" s="57"/>
      <c r="T24" s="56"/>
      <c r="U24" s="57"/>
      <c r="V24" s="57"/>
      <c r="W24" s="57"/>
      <c r="X24" s="56"/>
      <c r="Y24" s="54">
        <f t="shared" si="7"/>
        <v>924</v>
      </c>
      <c r="Z24" s="54">
        <f t="shared" si="8"/>
        <v>924</v>
      </c>
      <c r="AA24" s="54"/>
      <c r="AB24" s="56"/>
    </row>
    <row r="25" spans="1:28" ht="18" customHeight="1">
      <c r="A25" s="52"/>
      <c r="B25" s="53" t="s">
        <v>121</v>
      </c>
      <c r="C25" s="54"/>
      <c r="D25" s="54"/>
      <c r="E25" s="54">
        <v>2912</v>
      </c>
      <c r="F25" s="55"/>
      <c r="G25" s="54"/>
      <c r="H25" s="54"/>
      <c r="I25" s="54"/>
      <c r="J25" s="55"/>
      <c r="K25" s="54"/>
      <c r="L25" s="54"/>
      <c r="M25" s="54"/>
      <c r="N25" s="55"/>
      <c r="O25" s="52"/>
      <c r="P25" s="53" t="s">
        <v>121</v>
      </c>
      <c r="Q25" s="57">
        <v>29912</v>
      </c>
      <c r="R25" s="57">
        <v>29912</v>
      </c>
      <c r="S25" s="57"/>
      <c r="T25" s="56"/>
      <c r="U25" s="57"/>
      <c r="V25" s="57"/>
      <c r="W25" s="57"/>
      <c r="X25" s="56"/>
      <c r="Y25" s="54">
        <f t="shared" si="7"/>
        <v>29912</v>
      </c>
      <c r="Z25" s="54">
        <f t="shared" si="8"/>
        <v>29912</v>
      </c>
      <c r="AA25" s="54">
        <f t="shared" si="6"/>
        <v>2912</v>
      </c>
      <c r="AB25" s="56">
        <f t="shared" si="1"/>
        <v>9.7352233217437814</v>
      </c>
    </row>
    <row r="26" spans="1:28">
      <c r="A26" s="52"/>
      <c r="B26" s="53" t="s">
        <v>31</v>
      </c>
      <c r="C26" s="54"/>
      <c r="D26" s="54"/>
      <c r="E26" s="54"/>
      <c r="F26" s="55"/>
      <c r="G26" s="54"/>
      <c r="H26" s="54"/>
      <c r="I26" s="54"/>
      <c r="J26" s="55"/>
      <c r="K26" s="54">
        <v>1494</v>
      </c>
      <c r="L26" s="54">
        <v>1494</v>
      </c>
      <c r="M26" s="54">
        <v>684</v>
      </c>
      <c r="N26" s="55">
        <f t="shared" si="9"/>
        <v>45.783132530120483</v>
      </c>
      <c r="O26" s="52"/>
      <c r="P26" s="53" t="s">
        <v>31</v>
      </c>
      <c r="Q26" s="57"/>
      <c r="R26" s="57"/>
      <c r="S26" s="57"/>
      <c r="T26" s="56"/>
      <c r="U26" s="57"/>
      <c r="V26" s="57"/>
      <c r="W26" s="57"/>
      <c r="X26" s="56"/>
      <c r="Y26" s="54">
        <f t="shared" si="7"/>
        <v>1494</v>
      </c>
      <c r="Z26" s="54">
        <f t="shared" si="8"/>
        <v>1494</v>
      </c>
      <c r="AA26" s="54">
        <f t="shared" si="6"/>
        <v>684</v>
      </c>
      <c r="AB26" s="56">
        <f t="shared" si="1"/>
        <v>45.783132530120483</v>
      </c>
    </row>
    <row r="27" spans="1:28">
      <c r="A27" s="52"/>
      <c r="B27" s="53" t="s">
        <v>111</v>
      </c>
      <c r="C27" s="54">
        <v>13397</v>
      </c>
      <c r="D27" s="54">
        <v>13397</v>
      </c>
      <c r="E27" s="54">
        <v>9131</v>
      </c>
      <c r="F27" s="55">
        <f t="shared" si="5"/>
        <v>68.157050085840112</v>
      </c>
      <c r="G27" s="54"/>
      <c r="H27" s="54"/>
      <c r="I27" s="54"/>
      <c r="J27" s="55"/>
      <c r="K27" s="54"/>
      <c r="L27" s="54"/>
      <c r="M27" s="54"/>
      <c r="N27" s="55"/>
      <c r="O27" s="52"/>
      <c r="P27" s="53" t="s">
        <v>111</v>
      </c>
      <c r="Q27" s="57"/>
      <c r="R27" s="57"/>
      <c r="S27" s="57"/>
      <c r="T27" s="56"/>
      <c r="U27" s="57"/>
      <c r="V27" s="57"/>
      <c r="W27" s="57"/>
      <c r="X27" s="56"/>
      <c r="Y27" s="54">
        <f t="shared" si="7"/>
        <v>13397</v>
      </c>
      <c r="Z27" s="54">
        <f t="shared" si="8"/>
        <v>13397</v>
      </c>
      <c r="AA27" s="54">
        <f t="shared" si="6"/>
        <v>9131</v>
      </c>
      <c r="AB27" s="56">
        <f t="shared" si="1"/>
        <v>68.157050085840112</v>
      </c>
    </row>
    <row r="28" spans="1:28" ht="31.5" customHeight="1">
      <c r="A28" s="52"/>
      <c r="B28" s="53" t="s">
        <v>112</v>
      </c>
      <c r="C28" s="54"/>
      <c r="D28" s="54">
        <v>6344</v>
      </c>
      <c r="E28" s="54">
        <v>6344</v>
      </c>
      <c r="F28" s="55">
        <f t="shared" si="5"/>
        <v>100</v>
      </c>
      <c r="G28" s="54"/>
      <c r="H28" s="54"/>
      <c r="I28" s="54"/>
      <c r="J28" s="55"/>
      <c r="K28" s="54"/>
      <c r="L28" s="54"/>
      <c r="M28" s="54"/>
      <c r="N28" s="55"/>
      <c r="O28" s="52"/>
      <c r="P28" s="53" t="s">
        <v>112</v>
      </c>
      <c r="Q28" s="57"/>
      <c r="R28" s="57"/>
      <c r="S28" s="57"/>
      <c r="T28" s="56"/>
      <c r="U28" s="57"/>
      <c r="V28" s="57"/>
      <c r="W28" s="57"/>
      <c r="X28" s="56"/>
      <c r="Y28" s="54">
        <f t="shared" si="7"/>
        <v>0</v>
      </c>
      <c r="Z28" s="54">
        <f t="shared" si="8"/>
        <v>6344</v>
      </c>
      <c r="AA28" s="54">
        <f t="shared" si="6"/>
        <v>6344</v>
      </c>
      <c r="AB28" s="56"/>
    </row>
    <row r="29" spans="1:28" ht="15.75" customHeight="1">
      <c r="A29" s="52"/>
      <c r="B29" s="53" t="s">
        <v>113</v>
      </c>
      <c r="C29" s="54">
        <v>507</v>
      </c>
      <c r="D29" s="54">
        <v>507</v>
      </c>
      <c r="E29" s="54">
        <v>499</v>
      </c>
      <c r="F29" s="55">
        <f t="shared" si="5"/>
        <v>98.422090729783037</v>
      </c>
      <c r="G29" s="54"/>
      <c r="H29" s="54"/>
      <c r="I29" s="54"/>
      <c r="J29" s="55"/>
      <c r="K29" s="54"/>
      <c r="L29" s="54"/>
      <c r="M29" s="54"/>
      <c r="N29" s="55"/>
      <c r="O29" s="52"/>
      <c r="P29" s="53" t="s">
        <v>113</v>
      </c>
      <c r="Q29" s="57"/>
      <c r="R29" s="57"/>
      <c r="S29" s="57"/>
      <c r="T29" s="56"/>
      <c r="U29" s="57"/>
      <c r="V29" s="57"/>
      <c r="W29" s="57"/>
      <c r="X29" s="56"/>
      <c r="Y29" s="54">
        <f t="shared" si="7"/>
        <v>507</v>
      </c>
      <c r="Z29" s="54">
        <f t="shared" si="8"/>
        <v>507</v>
      </c>
      <c r="AA29" s="54">
        <f t="shared" si="6"/>
        <v>499</v>
      </c>
      <c r="AB29" s="56">
        <f t="shared" si="1"/>
        <v>98.422090729783037</v>
      </c>
    </row>
    <row r="30" spans="1:28" ht="31.5">
      <c r="A30" s="52"/>
      <c r="B30" s="28" t="s">
        <v>25</v>
      </c>
      <c r="C30" s="54">
        <v>181</v>
      </c>
      <c r="D30" s="54">
        <v>181</v>
      </c>
      <c r="E30" s="54">
        <v>162</v>
      </c>
      <c r="F30" s="55">
        <f t="shared" si="5"/>
        <v>89.502762430939228</v>
      </c>
      <c r="G30" s="54"/>
      <c r="H30" s="54"/>
      <c r="I30" s="54"/>
      <c r="J30" s="55"/>
      <c r="K30" s="54">
        <v>8409</v>
      </c>
      <c r="L30" s="54">
        <v>8409</v>
      </c>
      <c r="M30" s="54">
        <v>228</v>
      </c>
      <c r="N30" s="55">
        <f t="shared" si="9"/>
        <v>2.7113806635747415</v>
      </c>
      <c r="O30" s="52"/>
      <c r="P30" s="28" t="s">
        <v>25</v>
      </c>
      <c r="Q30" s="57"/>
      <c r="R30" s="57"/>
      <c r="S30" s="57"/>
      <c r="T30" s="56"/>
      <c r="U30" s="57">
        <v>1230</v>
      </c>
      <c r="V30" s="57">
        <v>1230</v>
      </c>
      <c r="W30" s="57"/>
      <c r="X30" s="56"/>
      <c r="Y30" s="54">
        <f t="shared" si="7"/>
        <v>9820</v>
      </c>
      <c r="Z30" s="54">
        <f t="shared" si="8"/>
        <v>9820</v>
      </c>
      <c r="AA30" s="54">
        <f t="shared" si="6"/>
        <v>390</v>
      </c>
      <c r="AB30" s="56">
        <f t="shared" si="1"/>
        <v>3.9714867617107941</v>
      </c>
    </row>
    <row r="31" spans="1:28">
      <c r="A31" s="52"/>
      <c r="B31" s="53" t="s">
        <v>32</v>
      </c>
      <c r="C31" s="54">
        <v>478</v>
      </c>
      <c r="D31" s="54">
        <v>477</v>
      </c>
      <c r="E31" s="54">
        <v>1508</v>
      </c>
      <c r="F31" s="55">
        <f t="shared" si="5"/>
        <v>316.14255765199164</v>
      </c>
      <c r="G31" s="54"/>
      <c r="H31" s="54"/>
      <c r="I31" s="54"/>
      <c r="J31" s="55"/>
      <c r="K31" s="54"/>
      <c r="L31" s="54"/>
      <c r="M31" s="54"/>
      <c r="N31" s="55"/>
      <c r="O31" s="52"/>
      <c r="P31" s="53" t="s">
        <v>32</v>
      </c>
      <c r="Q31" s="57"/>
      <c r="R31" s="57"/>
      <c r="S31" s="57"/>
      <c r="T31" s="56"/>
      <c r="U31" s="57"/>
      <c r="V31" s="57"/>
      <c r="W31" s="57"/>
      <c r="X31" s="56"/>
      <c r="Y31" s="54">
        <f t="shared" si="7"/>
        <v>478</v>
      </c>
      <c r="Z31" s="54">
        <f t="shared" si="8"/>
        <v>477</v>
      </c>
      <c r="AA31" s="54">
        <f t="shared" si="6"/>
        <v>1508</v>
      </c>
      <c r="AB31" s="56">
        <f t="shared" si="1"/>
        <v>316.14255765199164</v>
      </c>
    </row>
    <row r="32" spans="1:28">
      <c r="A32" s="52"/>
      <c r="B32" s="53" t="s">
        <v>101</v>
      </c>
      <c r="C32" s="54"/>
      <c r="D32" s="54"/>
      <c r="E32" s="54"/>
      <c r="F32" s="55"/>
      <c r="G32" s="54"/>
      <c r="H32" s="54"/>
      <c r="I32" s="54"/>
      <c r="J32" s="55"/>
      <c r="K32" s="54">
        <v>4754</v>
      </c>
      <c r="L32" s="54">
        <v>4754</v>
      </c>
      <c r="M32" s="54">
        <v>3972</v>
      </c>
      <c r="N32" s="55">
        <f t="shared" si="9"/>
        <v>83.550694152292806</v>
      </c>
      <c r="O32" s="52"/>
      <c r="P32" s="53" t="s">
        <v>101</v>
      </c>
      <c r="Q32" s="57"/>
      <c r="R32" s="57"/>
      <c r="S32" s="57"/>
      <c r="T32" s="56"/>
      <c r="U32" s="57"/>
      <c r="V32" s="57"/>
      <c r="W32" s="57"/>
      <c r="X32" s="56"/>
      <c r="Y32" s="54">
        <f t="shared" si="7"/>
        <v>4754</v>
      </c>
      <c r="Z32" s="54">
        <f t="shared" si="8"/>
        <v>4754</v>
      </c>
      <c r="AA32" s="54">
        <f t="shared" si="6"/>
        <v>3972</v>
      </c>
      <c r="AB32" s="56">
        <f t="shared" si="1"/>
        <v>83.550694152292806</v>
      </c>
    </row>
    <row r="33" spans="1:28">
      <c r="A33" s="52"/>
      <c r="B33" s="53" t="s">
        <v>102</v>
      </c>
      <c r="C33" s="54">
        <v>2464</v>
      </c>
      <c r="D33" s="54">
        <v>2464</v>
      </c>
      <c r="E33" s="54">
        <v>766</v>
      </c>
      <c r="F33" s="55">
        <f t="shared" si="5"/>
        <v>31.087662337662337</v>
      </c>
      <c r="G33" s="54"/>
      <c r="H33" s="54"/>
      <c r="I33" s="54"/>
      <c r="J33" s="55"/>
      <c r="K33" s="54"/>
      <c r="L33" s="54"/>
      <c r="M33" s="54"/>
      <c r="N33" s="55"/>
      <c r="O33" s="52"/>
      <c r="P33" s="53" t="s">
        <v>102</v>
      </c>
      <c r="Q33" s="57"/>
      <c r="R33" s="57"/>
      <c r="S33" s="57"/>
      <c r="T33" s="56"/>
      <c r="U33" s="57"/>
      <c r="V33" s="57"/>
      <c r="W33" s="57"/>
      <c r="X33" s="56"/>
      <c r="Y33" s="54">
        <f t="shared" si="7"/>
        <v>2464</v>
      </c>
      <c r="Z33" s="54">
        <f t="shared" si="8"/>
        <v>2464</v>
      </c>
      <c r="AA33" s="54">
        <f t="shared" si="6"/>
        <v>766</v>
      </c>
      <c r="AB33" s="56">
        <f t="shared" si="1"/>
        <v>31.087662337662337</v>
      </c>
    </row>
    <row r="34" spans="1:28">
      <c r="A34" s="52"/>
      <c r="B34" s="53" t="s">
        <v>33</v>
      </c>
      <c r="C34" s="54">
        <v>200</v>
      </c>
      <c r="D34" s="54">
        <v>200</v>
      </c>
      <c r="E34" s="54"/>
      <c r="F34" s="55"/>
      <c r="G34" s="54"/>
      <c r="H34" s="54"/>
      <c r="I34" s="54"/>
      <c r="J34" s="55"/>
      <c r="K34" s="54"/>
      <c r="L34" s="54"/>
      <c r="M34" s="54"/>
      <c r="N34" s="55"/>
      <c r="O34" s="52"/>
      <c r="P34" s="53" t="s">
        <v>33</v>
      </c>
      <c r="Q34" s="57"/>
      <c r="R34" s="57"/>
      <c r="S34" s="57"/>
      <c r="T34" s="56"/>
      <c r="U34" s="57"/>
      <c r="V34" s="57"/>
      <c r="W34" s="57">
        <v>36</v>
      </c>
      <c r="X34" s="56"/>
      <c r="Y34" s="54">
        <f t="shared" si="7"/>
        <v>200</v>
      </c>
      <c r="Z34" s="54">
        <f t="shared" si="8"/>
        <v>200</v>
      </c>
      <c r="AA34" s="54">
        <f t="shared" si="6"/>
        <v>36</v>
      </c>
      <c r="AB34" s="56">
        <f t="shared" si="1"/>
        <v>18</v>
      </c>
    </row>
    <row r="35" spans="1:28">
      <c r="A35" s="52"/>
      <c r="B35" s="53" t="s">
        <v>34</v>
      </c>
      <c r="C35" s="54"/>
      <c r="D35" s="54"/>
      <c r="E35" s="54"/>
      <c r="F35" s="55"/>
      <c r="G35" s="54"/>
      <c r="H35" s="54"/>
      <c r="I35" s="54"/>
      <c r="J35" s="55"/>
      <c r="K35" s="54"/>
      <c r="L35" s="54"/>
      <c r="M35" s="54"/>
      <c r="N35" s="55"/>
      <c r="O35" s="52"/>
      <c r="P35" s="53" t="s">
        <v>34</v>
      </c>
      <c r="Q35" s="57"/>
      <c r="R35" s="57"/>
      <c r="S35" s="57"/>
      <c r="T35" s="56"/>
      <c r="U35" s="57"/>
      <c r="V35" s="57"/>
      <c r="W35" s="57">
        <v>13</v>
      </c>
      <c r="X35" s="56"/>
      <c r="Y35" s="54">
        <f t="shared" si="7"/>
        <v>0</v>
      </c>
      <c r="Z35" s="54">
        <f t="shared" si="8"/>
        <v>0</v>
      </c>
      <c r="AA35" s="54">
        <f t="shared" si="6"/>
        <v>13</v>
      </c>
      <c r="AB35" s="56"/>
    </row>
    <row r="36" spans="1:28">
      <c r="A36" s="52"/>
      <c r="B36" s="53" t="s">
        <v>98</v>
      </c>
      <c r="C36" s="54"/>
      <c r="D36" s="54"/>
      <c r="E36" s="54"/>
      <c r="F36" s="55"/>
      <c r="G36" s="54"/>
      <c r="H36" s="54"/>
      <c r="I36" s="54"/>
      <c r="J36" s="55"/>
      <c r="K36" s="54"/>
      <c r="L36" s="54"/>
      <c r="M36" s="54"/>
      <c r="N36" s="55"/>
      <c r="O36" s="52"/>
      <c r="P36" s="53" t="s">
        <v>98</v>
      </c>
      <c r="Q36" s="57">
        <v>690</v>
      </c>
      <c r="R36" s="57">
        <v>690</v>
      </c>
      <c r="S36" s="57"/>
      <c r="T36" s="56"/>
      <c r="U36" s="57"/>
      <c r="V36" s="57"/>
      <c r="W36" s="57"/>
      <c r="X36" s="56"/>
      <c r="Y36" s="54">
        <f t="shared" si="7"/>
        <v>690</v>
      </c>
      <c r="Z36" s="54">
        <f t="shared" si="8"/>
        <v>690</v>
      </c>
      <c r="AA36" s="54"/>
      <c r="AB36" s="56"/>
    </row>
    <row r="37" spans="1:28">
      <c r="A37" s="52"/>
      <c r="B37" s="28" t="s">
        <v>119</v>
      </c>
      <c r="C37" s="54"/>
      <c r="D37" s="54"/>
      <c r="E37" s="54">
        <v>8</v>
      </c>
      <c r="F37" s="55"/>
      <c r="G37" s="54"/>
      <c r="H37" s="54"/>
      <c r="I37" s="54"/>
      <c r="J37" s="55"/>
      <c r="K37" s="54"/>
      <c r="L37" s="54"/>
      <c r="M37" s="54"/>
      <c r="N37" s="55"/>
      <c r="O37" s="52"/>
      <c r="P37" s="28" t="s">
        <v>119</v>
      </c>
      <c r="Q37" s="57"/>
      <c r="R37" s="57"/>
      <c r="S37" s="57"/>
      <c r="T37" s="56"/>
      <c r="U37" s="57"/>
      <c r="V37" s="57"/>
      <c r="W37" s="57"/>
      <c r="X37" s="56"/>
      <c r="Y37" s="54"/>
      <c r="Z37" s="54"/>
      <c r="AA37" s="54">
        <f t="shared" si="6"/>
        <v>8</v>
      </c>
      <c r="AB37" s="56"/>
    </row>
    <row r="38" spans="1:28" ht="13.5" customHeight="1">
      <c r="A38" s="52"/>
      <c r="B38" s="53" t="s">
        <v>120</v>
      </c>
      <c r="C38" s="54"/>
      <c r="D38" s="54"/>
      <c r="E38" s="54">
        <v>10</v>
      </c>
      <c r="F38" s="55"/>
      <c r="G38" s="54"/>
      <c r="H38" s="54"/>
      <c r="I38" s="54"/>
      <c r="J38" s="55"/>
      <c r="K38" s="54"/>
      <c r="L38" s="54"/>
      <c r="M38" s="54"/>
      <c r="N38" s="55"/>
      <c r="O38" s="52"/>
      <c r="P38" s="53" t="s">
        <v>120</v>
      </c>
      <c r="Q38" s="57"/>
      <c r="R38" s="57"/>
      <c r="S38" s="57"/>
      <c r="T38" s="56"/>
      <c r="U38" s="57"/>
      <c r="V38" s="57"/>
      <c r="W38" s="57"/>
      <c r="X38" s="56"/>
      <c r="Y38" s="54"/>
      <c r="Z38" s="54"/>
      <c r="AA38" s="54">
        <f t="shared" si="6"/>
        <v>10</v>
      </c>
      <c r="AB38" s="56"/>
    </row>
    <row r="39" spans="1:28">
      <c r="A39" s="52"/>
      <c r="B39" s="53" t="s">
        <v>100</v>
      </c>
      <c r="C39" s="54"/>
      <c r="D39" s="54"/>
      <c r="E39" s="54"/>
      <c r="F39" s="55"/>
      <c r="G39" s="54"/>
      <c r="H39" s="54"/>
      <c r="I39" s="54"/>
      <c r="J39" s="55"/>
      <c r="K39" s="54"/>
      <c r="L39" s="54">
        <v>43369</v>
      </c>
      <c r="M39" s="54">
        <v>65675</v>
      </c>
      <c r="N39" s="55">
        <f t="shared" si="9"/>
        <v>151.43305125781089</v>
      </c>
      <c r="O39" s="52"/>
      <c r="P39" s="53" t="s">
        <v>100</v>
      </c>
      <c r="Q39" s="57"/>
      <c r="R39" s="57"/>
      <c r="S39" s="57"/>
      <c r="T39" s="56"/>
      <c r="U39" s="57"/>
      <c r="V39" s="57"/>
      <c r="W39" s="57"/>
      <c r="X39" s="56"/>
      <c r="Y39" s="54"/>
      <c r="Z39" s="54">
        <f t="shared" si="8"/>
        <v>43369</v>
      </c>
      <c r="AA39" s="54">
        <f t="shared" si="6"/>
        <v>65675</v>
      </c>
      <c r="AB39" s="56">
        <f t="shared" si="1"/>
        <v>151.43305125781089</v>
      </c>
    </row>
    <row r="40" spans="1:28" s="51" customFormat="1">
      <c r="A40" s="45" t="s">
        <v>35</v>
      </c>
      <c r="B40" s="46"/>
      <c r="C40" s="47"/>
      <c r="D40" s="47"/>
      <c r="E40" s="47"/>
      <c r="F40" s="55"/>
      <c r="G40" s="47"/>
      <c r="H40" s="47"/>
      <c r="I40" s="47"/>
      <c r="J40" s="55"/>
      <c r="K40" s="47"/>
      <c r="L40" s="47"/>
      <c r="M40" s="47"/>
      <c r="N40" s="55"/>
      <c r="O40" s="45" t="s">
        <v>35</v>
      </c>
      <c r="P40" s="46"/>
      <c r="Q40" s="50"/>
      <c r="R40" s="50"/>
      <c r="S40" s="50"/>
      <c r="T40" s="56"/>
      <c r="U40" s="50"/>
      <c r="V40" s="50"/>
      <c r="W40" s="50"/>
      <c r="X40" s="56"/>
      <c r="Y40" s="54"/>
      <c r="Z40" s="54"/>
      <c r="AA40" s="54"/>
      <c r="AB40" s="56"/>
    </row>
    <row r="41" spans="1:28">
      <c r="A41" s="52"/>
      <c r="B41" s="53" t="s">
        <v>36</v>
      </c>
      <c r="C41" s="54">
        <v>597</v>
      </c>
      <c r="D41" s="54"/>
      <c r="E41" s="54"/>
      <c r="F41" s="55"/>
      <c r="G41" s="54"/>
      <c r="H41" s="54"/>
      <c r="I41" s="54"/>
      <c r="J41" s="55"/>
      <c r="K41" s="54"/>
      <c r="L41" s="54"/>
      <c r="M41" s="54"/>
      <c r="N41" s="55"/>
      <c r="O41" s="52"/>
      <c r="P41" s="53" t="s">
        <v>36</v>
      </c>
      <c r="Q41" s="57"/>
      <c r="R41" s="57"/>
      <c r="S41" s="57"/>
      <c r="T41" s="56"/>
      <c r="U41" s="57"/>
      <c r="V41" s="57"/>
      <c r="W41" s="57"/>
      <c r="X41" s="56"/>
      <c r="Y41" s="54">
        <f t="shared" si="7"/>
        <v>597</v>
      </c>
      <c r="Z41" s="54"/>
      <c r="AA41" s="54"/>
      <c r="AB41" s="56"/>
    </row>
    <row r="42" spans="1:28">
      <c r="A42" s="52"/>
      <c r="B42" s="53" t="s">
        <v>37</v>
      </c>
      <c r="C42" s="54">
        <v>203</v>
      </c>
      <c r="D42" s="54"/>
      <c r="E42" s="54"/>
      <c r="F42" s="55"/>
      <c r="G42" s="54"/>
      <c r="H42" s="54"/>
      <c r="I42" s="54"/>
      <c r="J42" s="55"/>
      <c r="K42" s="54"/>
      <c r="L42" s="54"/>
      <c r="M42" s="54"/>
      <c r="N42" s="55"/>
      <c r="O42" s="52"/>
      <c r="P42" s="53" t="s">
        <v>37</v>
      </c>
      <c r="Q42" s="57"/>
      <c r="R42" s="57"/>
      <c r="S42" s="57"/>
      <c r="T42" s="56"/>
      <c r="U42" s="57"/>
      <c r="V42" s="57"/>
      <c r="W42" s="57"/>
      <c r="X42" s="56"/>
      <c r="Y42" s="54">
        <f t="shared" si="7"/>
        <v>203</v>
      </c>
      <c r="Z42" s="54"/>
      <c r="AA42" s="54"/>
      <c r="AB42" s="56"/>
    </row>
    <row r="43" spans="1:28" ht="15.75" customHeight="1">
      <c r="A43" s="52"/>
      <c r="B43" s="53" t="s">
        <v>99</v>
      </c>
      <c r="C43" s="54"/>
      <c r="D43" s="54"/>
      <c r="E43" s="54"/>
      <c r="F43" s="55"/>
      <c r="G43" s="54">
        <v>10400</v>
      </c>
      <c r="H43" s="54">
        <v>10400</v>
      </c>
      <c r="I43" s="54"/>
      <c r="J43" s="55"/>
      <c r="K43" s="54"/>
      <c r="L43" s="54"/>
      <c r="M43" s="54"/>
      <c r="N43" s="55"/>
      <c r="O43" s="52"/>
      <c r="P43" s="53" t="s">
        <v>99</v>
      </c>
      <c r="Q43" s="57">
        <v>106950</v>
      </c>
      <c r="R43" s="57">
        <v>106950</v>
      </c>
      <c r="S43" s="57">
        <v>46775</v>
      </c>
      <c r="T43" s="56">
        <f t="shared" si="10"/>
        <v>43.735390369331462</v>
      </c>
      <c r="U43" s="57"/>
      <c r="V43" s="57"/>
      <c r="W43" s="57"/>
      <c r="X43" s="56"/>
      <c r="Y43" s="54">
        <f t="shared" si="7"/>
        <v>117350</v>
      </c>
      <c r="Z43" s="54">
        <f t="shared" si="8"/>
        <v>117350</v>
      </c>
      <c r="AA43" s="54">
        <f t="shared" si="6"/>
        <v>46775</v>
      </c>
      <c r="AB43" s="56">
        <f t="shared" si="1"/>
        <v>39.859394972305068</v>
      </c>
    </row>
    <row r="44" spans="1:28" ht="15.75" customHeight="1">
      <c r="A44" s="52"/>
      <c r="B44" s="53" t="s">
        <v>114</v>
      </c>
      <c r="C44" s="54"/>
      <c r="D44" s="54"/>
      <c r="E44" s="54"/>
      <c r="F44" s="55"/>
      <c r="G44" s="54"/>
      <c r="H44" s="54"/>
      <c r="I44" s="54"/>
      <c r="J44" s="55"/>
      <c r="K44" s="54"/>
      <c r="L44" s="54"/>
      <c r="M44" s="54">
        <v>2674</v>
      </c>
      <c r="N44" s="55"/>
      <c r="O44" s="52"/>
      <c r="P44" s="53" t="s">
        <v>114</v>
      </c>
      <c r="Q44" s="57"/>
      <c r="R44" s="57"/>
      <c r="S44" s="57"/>
      <c r="T44" s="56"/>
      <c r="U44" s="57"/>
      <c r="V44" s="57"/>
      <c r="W44" s="57"/>
      <c r="X44" s="56"/>
      <c r="Y44" s="54"/>
      <c r="Z44" s="54"/>
      <c r="AA44" s="54">
        <f t="shared" si="6"/>
        <v>2674</v>
      </c>
      <c r="AB44" s="56"/>
    </row>
    <row r="45" spans="1:28" s="51" customFormat="1">
      <c r="A45" s="45"/>
      <c r="B45" s="46" t="s">
        <v>38</v>
      </c>
      <c r="C45" s="47">
        <f t="shared" ref="C45:D45" si="11">SUM(C14:C44)</f>
        <v>554002</v>
      </c>
      <c r="D45" s="47">
        <f t="shared" si="11"/>
        <v>560545</v>
      </c>
      <c r="E45" s="47">
        <f>SUM(E14:E44)</f>
        <v>47739</v>
      </c>
      <c r="F45" s="48">
        <v>6.2759866463820879</v>
      </c>
      <c r="G45" s="47">
        <f t="shared" ref="G45:H45" si="12">SUM(G14:G44)</f>
        <v>304986</v>
      </c>
      <c r="H45" s="47">
        <f t="shared" si="12"/>
        <v>304986</v>
      </c>
      <c r="I45" s="47">
        <f>SUM(I14:I44)</f>
        <v>11</v>
      </c>
      <c r="J45" s="48">
        <f t="shared" ref="J23:J45" si="13">SUM(I45/H45*100)</f>
        <v>3.6067229315443986E-3</v>
      </c>
      <c r="K45" s="47">
        <f t="shared" ref="K45:L45" si="14">SUM(K14:K44)</f>
        <v>138584</v>
      </c>
      <c r="L45" s="47">
        <f t="shared" si="14"/>
        <v>181953</v>
      </c>
      <c r="M45" s="47">
        <f>SUM(M14:M44)</f>
        <v>159579</v>
      </c>
      <c r="N45" s="48">
        <f>SUM(M45/L45*100)</f>
        <v>87.70341791561556</v>
      </c>
      <c r="O45" s="45"/>
      <c r="P45" s="46" t="s">
        <v>38</v>
      </c>
      <c r="Q45" s="50">
        <f>SUM(Q14:Q43)</f>
        <v>1962247</v>
      </c>
      <c r="R45" s="50">
        <f t="shared" ref="R45:S45" si="15">SUM(R14:R43)</f>
        <v>1962247</v>
      </c>
      <c r="S45" s="50">
        <f t="shared" si="15"/>
        <v>65509</v>
      </c>
      <c r="T45" s="49">
        <f t="shared" si="10"/>
        <v>3.338468602576536</v>
      </c>
      <c r="U45" s="50">
        <f>SUM(U14:U43)</f>
        <v>1230</v>
      </c>
      <c r="V45" s="50">
        <f t="shared" ref="V45:W45" si="16">SUM(V14:V43)</f>
        <v>1230</v>
      </c>
      <c r="W45" s="50">
        <f t="shared" si="16"/>
        <v>3271</v>
      </c>
      <c r="X45" s="49">
        <f t="shared" ref="X30:X45" si="17">SUM(W45/V45*100)</f>
        <v>265.9349593495935</v>
      </c>
      <c r="Y45" s="47">
        <f>SUM(Y14:Y44)</f>
        <v>2961049</v>
      </c>
      <c r="Z45" s="47">
        <f t="shared" ref="Z45:AA45" si="18">SUM(Z14:Z44)</f>
        <v>3010961</v>
      </c>
      <c r="AA45" s="47">
        <f t="shared" si="18"/>
        <v>276109</v>
      </c>
      <c r="AB45" s="49">
        <f t="shared" si="1"/>
        <v>9.1701287396283107</v>
      </c>
    </row>
  </sheetData>
  <mergeCells count="14">
    <mergeCell ref="O5:O6"/>
    <mergeCell ref="P5:P6"/>
    <mergeCell ref="O2:AB2"/>
    <mergeCell ref="O3:AB3"/>
    <mergeCell ref="A3:N3"/>
    <mergeCell ref="A2:N2"/>
    <mergeCell ref="A5:A6"/>
    <mergeCell ref="B5:B6"/>
    <mergeCell ref="C5:F5"/>
    <mergeCell ref="G5:J5"/>
    <mergeCell ref="K5:N5"/>
    <mergeCell ref="Y5:AB5"/>
    <mergeCell ref="U5:X5"/>
    <mergeCell ref="Q5:T5"/>
  </mergeCells>
  <pageMargins left="1.299212598425197" right="0.62" top="0.75" bottom="0.74803149606299213" header="0.31496062992125984" footer="0.31496062992125984"/>
  <pageSetup paperSize="9" scale="60" orientation="landscape" r:id="rId1"/>
  <headerFooter>
    <oddFooter>&amp;P. oldal</oddFooter>
  </headerFooter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C39"/>
  <sheetViews>
    <sheetView topLeftCell="A4" workbookViewId="0">
      <selection activeCell="AE15" sqref="AE15"/>
    </sheetView>
  </sheetViews>
  <sheetFormatPr defaultRowHeight="15.75"/>
  <cols>
    <col min="1" max="1" width="9.28515625" style="30" customWidth="1"/>
    <col min="2" max="2" width="51.5703125" style="31" customWidth="1"/>
    <col min="3" max="3" width="11" style="30" customWidth="1"/>
    <col min="4" max="4" width="11.140625" style="30" customWidth="1"/>
    <col min="5" max="5" width="9.140625" style="30"/>
    <col min="6" max="6" width="9.42578125" style="30" customWidth="1"/>
    <col min="7" max="7" width="10.140625" style="30" customWidth="1"/>
    <col min="8" max="8" width="10.85546875" style="30" customWidth="1"/>
    <col min="9" max="10" width="9.140625" style="30"/>
    <col min="11" max="11" width="10.85546875" style="30" customWidth="1"/>
    <col min="12" max="12" width="11.140625" style="30" customWidth="1"/>
    <col min="13" max="14" width="9.140625" style="30"/>
    <col min="15" max="15" width="10" style="30" customWidth="1"/>
    <col min="16" max="16" width="54.42578125" style="31" customWidth="1"/>
    <col min="17" max="17" width="10.140625" style="30" customWidth="1"/>
    <col min="18" max="18" width="11.5703125" style="30" customWidth="1"/>
    <col min="19" max="20" width="9.140625" style="30"/>
    <col min="21" max="21" width="10.85546875" style="30" customWidth="1"/>
    <col min="22" max="22" width="11.85546875" style="30" customWidth="1"/>
    <col min="23" max="24" width="9.140625" style="30"/>
    <col min="25" max="25" width="10.140625" style="30" customWidth="1"/>
    <col min="26" max="26" width="11.42578125" style="30" customWidth="1"/>
    <col min="27" max="16384" width="9.140625" style="30"/>
  </cols>
  <sheetData>
    <row r="1" spans="1:29">
      <c r="A1" s="58"/>
      <c r="B1" s="59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 t="s">
        <v>39</v>
      </c>
      <c r="O1" s="58"/>
      <c r="P1" s="59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 t="s">
        <v>0</v>
      </c>
    </row>
    <row r="2" spans="1:29">
      <c r="A2" s="58"/>
      <c r="B2" s="59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9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</row>
    <row r="3" spans="1:29" s="60" customFormat="1" ht="21">
      <c r="A3" s="80" t="s">
        <v>1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94" t="s">
        <v>1</v>
      </c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</row>
    <row r="4" spans="1:29" s="36" customFormat="1" ht="17.25">
      <c r="A4" s="82" t="s">
        <v>115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2" t="s">
        <v>115</v>
      </c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</row>
    <row r="5" spans="1:29">
      <c r="A5" s="37"/>
      <c r="B5" s="38"/>
      <c r="C5" s="37"/>
      <c r="D5" s="37"/>
      <c r="E5" s="37"/>
      <c r="F5" s="37"/>
      <c r="G5" s="37"/>
      <c r="H5" s="37"/>
      <c r="I5" s="37"/>
      <c r="J5" s="37"/>
      <c r="K5" s="37"/>
      <c r="L5" s="37"/>
      <c r="M5" s="89" t="s">
        <v>104</v>
      </c>
      <c r="N5" s="90"/>
      <c r="O5" s="37"/>
      <c r="P5" s="38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 t="s">
        <v>104</v>
      </c>
    </row>
    <row r="6" spans="1:29" s="61" customFormat="1">
      <c r="A6" s="76" t="s">
        <v>2</v>
      </c>
      <c r="B6" s="76" t="s">
        <v>3</v>
      </c>
      <c r="C6" s="88" t="s">
        <v>4</v>
      </c>
      <c r="D6" s="86"/>
      <c r="E6" s="86"/>
      <c r="F6" s="87"/>
      <c r="G6" s="88" t="s">
        <v>5</v>
      </c>
      <c r="H6" s="86"/>
      <c r="I6" s="86"/>
      <c r="J6" s="87"/>
      <c r="K6" s="88" t="s">
        <v>6</v>
      </c>
      <c r="L6" s="86"/>
      <c r="M6" s="86"/>
      <c r="N6" s="87"/>
      <c r="O6" s="76" t="s">
        <v>2</v>
      </c>
      <c r="P6" s="78" t="s">
        <v>3</v>
      </c>
      <c r="Q6" s="88" t="s">
        <v>7</v>
      </c>
      <c r="R6" s="86"/>
      <c r="S6" s="86"/>
      <c r="T6" s="87"/>
      <c r="U6" s="88" t="s">
        <v>8</v>
      </c>
      <c r="V6" s="86"/>
      <c r="W6" s="86"/>
      <c r="X6" s="87"/>
      <c r="Y6" s="88" t="s">
        <v>9</v>
      </c>
      <c r="Z6" s="86"/>
      <c r="AA6" s="86"/>
      <c r="AB6" s="87"/>
    </row>
    <row r="7" spans="1:29" s="44" customFormat="1" ht="47.25" customHeight="1">
      <c r="A7" s="77"/>
      <c r="B7" s="77"/>
      <c r="C7" s="42" t="s">
        <v>10</v>
      </c>
      <c r="D7" s="42" t="s">
        <v>11</v>
      </c>
      <c r="E7" s="42" t="s">
        <v>12</v>
      </c>
      <c r="F7" s="42" t="s">
        <v>13</v>
      </c>
      <c r="G7" s="42" t="s">
        <v>10</v>
      </c>
      <c r="H7" s="42" t="s">
        <v>11</v>
      </c>
      <c r="I7" s="42" t="s">
        <v>12</v>
      </c>
      <c r="J7" s="42" t="s">
        <v>13</v>
      </c>
      <c r="K7" s="42" t="s">
        <v>10</v>
      </c>
      <c r="L7" s="42" t="s">
        <v>11</v>
      </c>
      <c r="M7" s="42" t="s">
        <v>12</v>
      </c>
      <c r="N7" s="42" t="s">
        <v>13</v>
      </c>
      <c r="O7" s="77"/>
      <c r="P7" s="79"/>
      <c r="Q7" s="42" t="s">
        <v>10</v>
      </c>
      <c r="R7" s="42" t="s">
        <v>11</v>
      </c>
      <c r="S7" s="42" t="s">
        <v>12</v>
      </c>
      <c r="T7" s="42" t="s">
        <v>13</v>
      </c>
      <c r="U7" s="42" t="s">
        <v>10</v>
      </c>
      <c r="V7" s="42" t="s">
        <v>11</v>
      </c>
      <c r="W7" s="42" t="s">
        <v>12</v>
      </c>
      <c r="X7" s="42" t="s">
        <v>13</v>
      </c>
      <c r="Y7" s="42" t="s">
        <v>10</v>
      </c>
      <c r="Z7" s="42" t="s">
        <v>11</v>
      </c>
      <c r="AA7" s="42" t="s">
        <v>12</v>
      </c>
      <c r="AB7" s="42" t="s">
        <v>13</v>
      </c>
    </row>
    <row r="8" spans="1:29" s="51" customFormat="1">
      <c r="A8" s="45" t="s">
        <v>40</v>
      </c>
      <c r="B8" s="46" t="s">
        <v>41</v>
      </c>
      <c r="C8" s="47"/>
      <c r="D8" s="47"/>
      <c r="E8" s="47"/>
      <c r="F8" s="49"/>
      <c r="G8" s="47"/>
      <c r="H8" s="47"/>
      <c r="I8" s="47"/>
      <c r="J8" s="49"/>
      <c r="K8" s="47"/>
      <c r="L8" s="47"/>
      <c r="M8" s="47"/>
      <c r="N8" s="49"/>
      <c r="O8" s="62" t="s">
        <v>40</v>
      </c>
      <c r="P8" s="46" t="s">
        <v>41</v>
      </c>
      <c r="Q8" s="45"/>
      <c r="R8" s="45"/>
      <c r="S8" s="45"/>
      <c r="T8" s="63"/>
      <c r="U8" s="45"/>
      <c r="V8" s="45"/>
      <c r="W8" s="45"/>
      <c r="X8" s="63"/>
      <c r="Y8" s="50"/>
      <c r="Z8" s="50"/>
      <c r="AA8" s="50"/>
      <c r="AB8" s="49"/>
    </row>
    <row r="9" spans="1:29" s="51" customFormat="1">
      <c r="A9" s="45" t="s">
        <v>22</v>
      </c>
      <c r="B9" s="46"/>
      <c r="C9" s="47"/>
      <c r="D9" s="47"/>
      <c r="E9" s="47"/>
      <c r="F9" s="49"/>
      <c r="G9" s="47"/>
      <c r="H9" s="47"/>
      <c r="I9" s="47"/>
      <c r="J9" s="49"/>
      <c r="K9" s="47"/>
      <c r="L9" s="47"/>
      <c r="M9" s="47"/>
      <c r="N9" s="49"/>
      <c r="O9" s="45" t="s">
        <v>22</v>
      </c>
      <c r="P9" s="46"/>
      <c r="Q9" s="45"/>
      <c r="R9" s="45"/>
      <c r="S9" s="45"/>
      <c r="T9" s="63"/>
      <c r="U9" s="45"/>
      <c r="V9" s="45"/>
      <c r="W9" s="45"/>
      <c r="X9" s="63"/>
      <c r="Y9" s="50"/>
      <c r="Z9" s="50"/>
      <c r="AA9" s="50"/>
      <c r="AB9" s="49"/>
    </row>
    <row r="10" spans="1:29" ht="16.5" customHeight="1">
      <c r="A10" s="52"/>
      <c r="B10" s="53" t="s">
        <v>96</v>
      </c>
      <c r="C10" s="54"/>
      <c r="D10" s="54"/>
      <c r="E10" s="54"/>
      <c r="F10" s="56"/>
      <c r="G10" s="54"/>
      <c r="H10" s="54"/>
      <c r="I10" s="54"/>
      <c r="J10" s="56"/>
      <c r="K10" s="54">
        <v>10404</v>
      </c>
      <c r="L10" s="54">
        <v>10404</v>
      </c>
      <c r="M10" s="54">
        <v>8801</v>
      </c>
      <c r="N10" s="56">
        <f>SUM(M10/L10*100)</f>
        <v>84.592464436755094</v>
      </c>
      <c r="O10" s="52"/>
      <c r="P10" s="53" t="s">
        <v>96</v>
      </c>
      <c r="Q10" s="52"/>
      <c r="R10" s="52"/>
      <c r="S10" s="52"/>
      <c r="T10" s="64"/>
      <c r="U10" s="52"/>
      <c r="V10" s="52"/>
      <c r="W10" s="52"/>
      <c r="X10" s="64"/>
      <c r="Y10" s="57">
        <f>SUM(C10+G10+K10+Q10+U10)</f>
        <v>10404</v>
      </c>
      <c r="Z10" s="54">
        <f>SUM(D10+H10+L10+R10+V10)</f>
        <v>10404</v>
      </c>
      <c r="AA10" s="57">
        <f>SUM(E10+I10+M10+S10+W10)</f>
        <v>8801</v>
      </c>
      <c r="AB10" s="56">
        <v>56.410995770857362</v>
      </c>
    </row>
    <row r="11" spans="1:29" ht="18" customHeight="1">
      <c r="A11" s="52"/>
      <c r="B11" s="53" t="s">
        <v>95</v>
      </c>
      <c r="C11" s="54"/>
      <c r="D11" s="54"/>
      <c r="E11" s="54"/>
      <c r="F11" s="56"/>
      <c r="G11" s="54"/>
      <c r="H11" s="54"/>
      <c r="I11" s="54"/>
      <c r="J11" s="56"/>
      <c r="K11" s="54">
        <v>475</v>
      </c>
      <c r="L11" s="54">
        <v>475</v>
      </c>
      <c r="M11" s="54">
        <v>359</v>
      </c>
      <c r="N11" s="56">
        <f t="shared" ref="N11:N18" si="0">SUM(M11/L11*100)</f>
        <v>75.578947368421055</v>
      </c>
      <c r="O11" s="52"/>
      <c r="P11" s="53" t="s">
        <v>95</v>
      </c>
      <c r="Q11" s="52"/>
      <c r="R11" s="52"/>
      <c r="S11" s="52"/>
      <c r="T11" s="64"/>
      <c r="U11" s="52"/>
      <c r="V11" s="52"/>
      <c r="W11" s="52"/>
      <c r="X11" s="64"/>
      <c r="Y11" s="57">
        <f t="shared" ref="Y11:Y32" si="1">SUM(C11+G11+K11+Q11+U11)</f>
        <v>475</v>
      </c>
      <c r="Z11" s="54">
        <f t="shared" ref="Z11:Z32" si="2">SUM(D11+H11+L11+R11+V11)</f>
        <v>475</v>
      </c>
      <c r="AA11" s="57">
        <f t="shared" ref="AA11:AA31" si="3">SUM(E11+I11+M11+S11+W11)</f>
        <v>359</v>
      </c>
      <c r="AB11" s="56">
        <v>50.315789473684212</v>
      </c>
    </row>
    <row r="12" spans="1:29">
      <c r="A12" s="52"/>
      <c r="B12" s="53" t="s">
        <v>94</v>
      </c>
      <c r="C12" s="54">
        <v>30</v>
      </c>
      <c r="D12" s="54">
        <v>30</v>
      </c>
      <c r="E12" s="54">
        <v>41</v>
      </c>
      <c r="F12" s="56">
        <f>SUM(E12/D12*100)</f>
        <v>136.66666666666666</v>
      </c>
      <c r="G12" s="54"/>
      <c r="H12" s="54"/>
      <c r="I12" s="54"/>
      <c r="J12" s="56"/>
      <c r="K12" s="54"/>
      <c r="L12" s="54"/>
      <c r="M12" s="54"/>
      <c r="N12" s="56"/>
      <c r="O12" s="52"/>
      <c r="P12" s="53" t="s">
        <v>94</v>
      </c>
      <c r="Q12" s="52"/>
      <c r="R12" s="52"/>
      <c r="S12" s="52"/>
      <c r="T12" s="64"/>
      <c r="U12" s="52"/>
      <c r="V12" s="52"/>
      <c r="W12" s="52"/>
      <c r="X12" s="64"/>
      <c r="Y12" s="57">
        <f t="shared" si="1"/>
        <v>30</v>
      </c>
      <c r="Z12" s="54">
        <f t="shared" si="2"/>
        <v>30</v>
      </c>
      <c r="AA12" s="57">
        <f t="shared" si="3"/>
        <v>41</v>
      </c>
      <c r="AB12" s="56">
        <v>0</v>
      </c>
    </row>
    <row r="13" spans="1:29">
      <c r="A13" s="52"/>
      <c r="B13" s="53" t="s">
        <v>49</v>
      </c>
      <c r="C13" s="54">
        <v>13198</v>
      </c>
      <c r="D13" s="54">
        <v>13198</v>
      </c>
      <c r="E13" s="54">
        <v>9115</v>
      </c>
      <c r="F13" s="56">
        <f t="shared" ref="F13:F18" si="4">SUM(E13/D13*100)</f>
        <v>69.06349446885892</v>
      </c>
      <c r="G13" s="54"/>
      <c r="H13" s="54"/>
      <c r="I13" s="54"/>
      <c r="J13" s="56"/>
      <c r="K13" s="54"/>
      <c r="L13" s="54"/>
      <c r="M13" s="54"/>
      <c r="N13" s="56"/>
      <c r="O13" s="52"/>
      <c r="P13" s="53" t="s">
        <v>49</v>
      </c>
      <c r="Q13" s="52"/>
      <c r="R13" s="52"/>
      <c r="S13" s="52"/>
      <c r="T13" s="64"/>
      <c r="U13" s="52"/>
      <c r="V13" s="52"/>
      <c r="W13" s="52"/>
      <c r="X13" s="64"/>
      <c r="Y13" s="57">
        <f t="shared" si="1"/>
        <v>13198</v>
      </c>
      <c r="Z13" s="54">
        <f t="shared" si="2"/>
        <v>13198</v>
      </c>
      <c r="AA13" s="57">
        <f t="shared" si="3"/>
        <v>9115</v>
      </c>
      <c r="AB13" s="56">
        <v>48.764964388543717</v>
      </c>
    </row>
    <row r="14" spans="1:29">
      <c r="A14" s="52"/>
      <c r="B14" s="53" t="s">
        <v>50</v>
      </c>
      <c r="C14" s="54">
        <v>520</v>
      </c>
      <c r="D14" s="54">
        <v>520</v>
      </c>
      <c r="E14" s="54">
        <v>286</v>
      </c>
      <c r="F14" s="56">
        <f t="shared" si="4"/>
        <v>55.000000000000007</v>
      </c>
      <c r="G14" s="54"/>
      <c r="H14" s="54"/>
      <c r="I14" s="54"/>
      <c r="J14" s="56"/>
      <c r="K14" s="54"/>
      <c r="L14" s="54"/>
      <c r="M14" s="54"/>
      <c r="N14" s="56"/>
      <c r="O14" s="52"/>
      <c r="P14" s="53" t="s">
        <v>50</v>
      </c>
      <c r="Q14" s="52"/>
      <c r="R14" s="52"/>
      <c r="S14" s="52"/>
      <c r="T14" s="64"/>
      <c r="U14" s="52"/>
      <c r="V14" s="52"/>
      <c r="W14" s="52"/>
      <c r="X14" s="64"/>
      <c r="Y14" s="57">
        <f t="shared" si="1"/>
        <v>520</v>
      </c>
      <c r="Z14" s="54">
        <f t="shared" si="2"/>
        <v>520</v>
      </c>
      <c r="AA14" s="57">
        <f t="shared" si="3"/>
        <v>286</v>
      </c>
      <c r="AB14" s="56"/>
    </row>
    <row r="15" spans="1:29" s="51" customFormat="1">
      <c r="A15" s="45" t="s">
        <v>35</v>
      </c>
      <c r="B15" s="46"/>
      <c r="C15" s="47"/>
      <c r="D15" s="47"/>
      <c r="E15" s="47"/>
      <c r="F15" s="56"/>
      <c r="G15" s="47"/>
      <c r="H15" s="47"/>
      <c r="I15" s="47"/>
      <c r="J15" s="49"/>
      <c r="K15" s="47"/>
      <c r="L15" s="47"/>
      <c r="M15" s="47"/>
      <c r="N15" s="56"/>
      <c r="O15" s="45" t="s">
        <v>35</v>
      </c>
      <c r="P15" s="46"/>
      <c r="Q15" s="45"/>
      <c r="R15" s="45"/>
      <c r="S15" s="45"/>
      <c r="T15" s="63"/>
      <c r="U15" s="45"/>
      <c r="V15" s="45"/>
      <c r="W15" s="45"/>
      <c r="X15" s="63"/>
      <c r="Y15" s="57"/>
      <c r="Z15" s="54"/>
      <c r="AA15" s="57"/>
      <c r="AB15" s="56"/>
    </row>
    <row r="16" spans="1:29" ht="30.75" customHeight="1">
      <c r="A16" s="52"/>
      <c r="B16" s="53" t="s">
        <v>51</v>
      </c>
      <c r="C16" s="54">
        <v>12009</v>
      </c>
      <c r="D16" s="54">
        <v>12009</v>
      </c>
      <c r="E16" s="54">
        <v>9715</v>
      </c>
      <c r="F16" s="56">
        <f t="shared" si="4"/>
        <v>80.897660088267131</v>
      </c>
      <c r="G16" s="54"/>
      <c r="H16" s="54"/>
      <c r="I16" s="54"/>
      <c r="J16" s="56"/>
      <c r="K16" s="54"/>
      <c r="L16" s="54"/>
      <c r="M16" s="54"/>
      <c r="N16" s="56"/>
      <c r="O16" s="52"/>
      <c r="P16" s="53" t="s">
        <v>51</v>
      </c>
      <c r="Q16" s="52"/>
      <c r="R16" s="52"/>
      <c r="S16" s="52"/>
      <c r="T16" s="64"/>
      <c r="U16" s="52"/>
      <c r="V16" s="52"/>
      <c r="W16" s="52"/>
      <c r="X16" s="64"/>
      <c r="Y16" s="57">
        <f t="shared" si="1"/>
        <v>12009</v>
      </c>
      <c r="Z16" s="54">
        <f t="shared" si="2"/>
        <v>12009</v>
      </c>
      <c r="AA16" s="57">
        <f t="shared" si="3"/>
        <v>9715</v>
      </c>
      <c r="AB16" s="56">
        <v>48.263802148388706</v>
      </c>
    </row>
    <row r="17" spans="1:28">
      <c r="A17" s="52"/>
      <c r="B17" s="53" t="s">
        <v>52</v>
      </c>
      <c r="C17" s="54">
        <v>2438</v>
      </c>
      <c r="D17" s="54">
        <v>2438</v>
      </c>
      <c r="E17" s="54">
        <v>1489</v>
      </c>
      <c r="F17" s="56">
        <f t="shared" si="4"/>
        <v>61.074651353568498</v>
      </c>
      <c r="G17" s="54"/>
      <c r="H17" s="54"/>
      <c r="I17" s="54"/>
      <c r="J17" s="56"/>
      <c r="K17" s="54"/>
      <c r="L17" s="54"/>
      <c r="M17" s="54"/>
      <c r="N17" s="56"/>
      <c r="O17" s="52"/>
      <c r="P17" s="53" t="s">
        <v>52</v>
      </c>
      <c r="Q17" s="52"/>
      <c r="R17" s="52"/>
      <c r="S17" s="52"/>
      <c r="T17" s="64"/>
      <c r="U17" s="52"/>
      <c r="V17" s="52"/>
      <c r="W17" s="52"/>
      <c r="X17" s="64"/>
      <c r="Y17" s="57">
        <f t="shared" si="1"/>
        <v>2438</v>
      </c>
      <c r="Z17" s="54">
        <f t="shared" si="2"/>
        <v>2438</v>
      </c>
      <c r="AA17" s="57">
        <f t="shared" si="3"/>
        <v>1489</v>
      </c>
      <c r="AB17" s="56">
        <v>41.222313371616075</v>
      </c>
    </row>
    <row r="18" spans="1:28" s="51" customFormat="1">
      <c r="A18" s="45"/>
      <c r="B18" s="46" t="s">
        <v>53</v>
      </c>
      <c r="C18" s="47">
        <f>SUM(C10:C17)</f>
        <v>28195</v>
      </c>
      <c r="D18" s="47">
        <f t="shared" ref="D18:E18" si="5">SUM(D10:D17)</f>
        <v>28195</v>
      </c>
      <c r="E18" s="47">
        <f t="shared" si="5"/>
        <v>20646</v>
      </c>
      <c r="F18" s="49">
        <f t="shared" si="4"/>
        <v>73.225749246320277</v>
      </c>
      <c r="G18" s="47"/>
      <c r="H18" s="47"/>
      <c r="I18" s="47"/>
      <c r="J18" s="49"/>
      <c r="K18" s="47">
        <f>SUM(K10:K17)</f>
        <v>10879</v>
      </c>
      <c r="L18" s="47">
        <f t="shared" ref="L18" si="6">SUM(L10:L17)</f>
        <v>10879</v>
      </c>
      <c r="M18" s="47">
        <f>SUM(M10:M17)</f>
        <v>9160</v>
      </c>
      <c r="N18" s="49">
        <f t="shared" si="0"/>
        <v>84.198915341483598</v>
      </c>
      <c r="O18" s="45"/>
      <c r="P18" s="46" t="s">
        <v>53</v>
      </c>
      <c r="Q18" s="45"/>
      <c r="R18" s="45"/>
      <c r="S18" s="45"/>
      <c r="T18" s="63"/>
      <c r="U18" s="45"/>
      <c r="V18" s="45"/>
      <c r="W18" s="45"/>
      <c r="X18" s="63"/>
      <c r="Y18" s="50">
        <f t="shared" si="1"/>
        <v>39074</v>
      </c>
      <c r="Z18" s="47">
        <f t="shared" si="2"/>
        <v>39074</v>
      </c>
      <c r="AA18" s="50">
        <f t="shared" si="3"/>
        <v>29806</v>
      </c>
      <c r="AB18" s="49">
        <v>49.508624660899834</v>
      </c>
    </row>
    <row r="19" spans="1:28" s="51" customFormat="1" ht="31.5">
      <c r="A19" s="45" t="s">
        <v>42</v>
      </c>
      <c r="B19" s="46" t="s">
        <v>43</v>
      </c>
      <c r="C19" s="47"/>
      <c r="D19" s="47"/>
      <c r="E19" s="47"/>
      <c r="F19" s="49"/>
      <c r="G19" s="47"/>
      <c r="H19" s="47"/>
      <c r="I19" s="47"/>
      <c r="J19" s="49"/>
      <c r="K19" s="47"/>
      <c r="L19" s="47"/>
      <c r="M19" s="47"/>
      <c r="N19" s="56"/>
      <c r="O19" s="65" t="s">
        <v>42</v>
      </c>
      <c r="P19" s="46" t="s">
        <v>43</v>
      </c>
      <c r="Q19" s="45"/>
      <c r="R19" s="45"/>
      <c r="S19" s="45"/>
      <c r="T19" s="63"/>
      <c r="U19" s="45"/>
      <c r="V19" s="45"/>
      <c r="W19" s="45"/>
      <c r="X19" s="63"/>
      <c r="Y19" s="57"/>
      <c r="Z19" s="54"/>
      <c r="AA19" s="57"/>
      <c r="AB19" s="49"/>
    </row>
    <row r="20" spans="1:28" s="51" customFormat="1">
      <c r="A20" s="45" t="s">
        <v>44</v>
      </c>
      <c r="B20" s="46"/>
      <c r="C20" s="47"/>
      <c r="D20" s="47"/>
      <c r="E20" s="47"/>
      <c r="F20" s="49"/>
      <c r="G20" s="47"/>
      <c r="H20" s="47"/>
      <c r="I20" s="47"/>
      <c r="J20" s="49"/>
      <c r="K20" s="47"/>
      <c r="L20" s="47"/>
      <c r="M20" s="47"/>
      <c r="N20" s="56"/>
      <c r="O20" s="45" t="s">
        <v>44</v>
      </c>
      <c r="P20" s="46"/>
      <c r="Q20" s="45"/>
      <c r="R20" s="45"/>
      <c r="S20" s="45"/>
      <c r="T20" s="63"/>
      <c r="U20" s="45"/>
      <c r="V20" s="45"/>
      <c r="W20" s="45"/>
      <c r="X20" s="63"/>
      <c r="Y20" s="57"/>
      <c r="Z20" s="54"/>
      <c r="AA20" s="57"/>
      <c r="AB20" s="49"/>
    </row>
    <row r="21" spans="1:28">
      <c r="A21" s="52"/>
      <c r="B21" s="53" t="s">
        <v>54</v>
      </c>
      <c r="C21" s="54">
        <v>1870</v>
      </c>
      <c r="D21" s="54">
        <v>1870</v>
      </c>
      <c r="E21" s="54">
        <v>2568</v>
      </c>
      <c r="F21" s="56">
        <f>SUM(E21/D21*100)</f>
        <v>137.32620320855617</v>
      </c>
      <c r="G21" s="54"/>
      <c r="H21" s="54"/>
      <c r="I21" s="54"/>
      <c r="J21" s="56"/>
      <c r="K21" s="54"/>
      <c r="L21" s="54"/>
      <c r="M21" s="54"/>
      <c r="N21" s="56"/>
      <c r="O21" s="52"/>
      <c r="P21" s="53" t="s">
        <v>54</v>
      </c>
      <c r="Q21" s="52"/>
      <c r="R21" s="52"/>
      <c r="S21" s="52"/>
      <c r="T21" s="64"/>
      <c r="U21" s="52"/>
      <c r="V21" s="52"/>
      <c r="W21" s="52"/>
      <c r="X21" s="64"/>
      <c r="Y21" s="57">
        <f t="shared" si="1"/>
        <v>1870</v>
      </c>
      <c r="Z21" s="54">
        <f t="shared" si="2"/>
        <v>1870</v>
      </c>
      <c r="AA21" s="57">
        <f t="shared" si="3"/>
        <v>2568</v>
      </c>
      <c r="AB21" s="56">
        <v>66.096256684491976</v>
      </c>
    </row>
    <row r="22" spans="1:28">
      <c r="A22" s="52"/>
      <c r="B22" s="53" t="s">
        <v>50</v>
      </c>
      <c r="C22" s="54">
        <v>868</v>
      </c>
      <c r="D22" s="54">
        <v>868</v>
      </c>
      <c r="E22" s="54">
        <v>303</v>
      </c>
      <c r="F22" s="56">
        <f t="shared" ref="F22:F32" si="7">SUM(E22/D22*100)</f>
        <v>34.907834101382491</v>
      </c>
      <c r="G22" s="54"/>
      <c r="H22" s="54"/>
      <c r="I22" s="54"/>
      <c r="J22" s="56"/>
      <c r="K22" s="54"/>
      <c r="L22" s="54"/>
      <c r="M22" s="54"/>
      <c r="N22" s="56"/>
      <c r="O22" s="52"/>
      <c r="P22" s="53" t="s">
        <v>50</v>
      </c>
      <c r="Q22" s="52"/>
      <c r="R22" s="52"/>
      <c r="S22" s="52"/>
      <c r="T22" s="64"/>
      <c r="U22" s="52"/>
      <c r="V22" s="52"/>
      <c r="W22" s="52"/>
      <c r="X22" s="64"/>
      <c r="Y22" s="57">
        <f t="shared" si="1"/>
        <v>868</v>
      </c>
      <c r="Z22" s="54">
        <f t="shared" si="2"/>
        <v>868</v>
      </c>
      <c r="AA22" s="57">
        <f t="shared" si="3"/>
        <v>303</v>
      </c>
      <c r="AB22" s="56">
        <v>66.013824884792626</v>
      </c>
    </row>
    <row r="23" spans="1:28">
      <c r="A23" s="52"/>
      <c r="B23" s="53" t="s">
        <v>55</v>
      </c>
      <c r="C23" s="54">
        <v>231</v>
      </c>
      <c r="D23" s="54">
        <v>231</v>
      </c>
      <c r="E23" s="54">
        <v>581</v>
      </c>
      <c r="F23" s="56">
        <f t="shared" si="7"/>
        <v>251.5151515151515</v>
      </c>
      <c r="G23" s="54"/>
      <c r="H23" s="54"/>
      <c r="I23" s="54"/>
      <c r="J23" s="56"/>
      <c r="K23" s="54"/>
      <c r="L23" s="54"/>
      <c r="M23" s="54"/>
      <c r="N23" s="56"/>
      <c r="O23" s="52"/>
      <c r="P23" s="53" t="s">
        <v>55</v>
      </c>
      <c r="Q23" s="52"/>
      <c r="R23" s="52"/>
      <c r="S23" s="52"/>
      <c r="T23" s="64"/>
      <c r="U23" s="52"/>
      <c r="V23" s="52"/>
      <c r="W23" s="52"/>
      <c r="X23" s="64"/>
      <c r="Y23" s="57">
        <f t="shared" si="1"/>
        <v>231</v>
      </c>
      <c r="Z23" s="54">
        <f t="shared" si="2"/>
        <v>231</v>
      </c>
      <c r="AA23" s="57">
        <f t="shared" si="3"/>
        <v>581</v>
      </c>
      <c r="AB23" s="56">
        <v>190.47619047619045</v>
      </c>
    </row>
    <row r="24" spans="1:28">
      <c r="A24" s="52"/>
      <c r="B24" s="53" t="s">
        <v>56</v>
      </c>
      <c r="C24" s="54">
        <v>327</v>
      </c>
      <c r="D24" s="54">
        <v>327</v>
      </c>
      <c r="E24" s="54">
        <v>105</v>
      </c>
      <c r="F24" s="56">
        <f t="shared" si="7"/>
        <v>32.11009174311927</v>
      </c>
      <c r="G24" s="54"/>
      <c r="H24" s="54"/>
      <c r="I24" s="54"/>
      <c r="J24" s="56"/>
      <c r="K24" s="54"/>
      <c r="L24" s="54"/>
      <c r="M24" s="54"/>
      <c r="N24" s="56"/>
      <c r="O24" s="52"/>
      <c r="P24" s="53" t="s">
        <v>56</v>
      </c>
      <c r="Q24" s="52"/>
      <c r="R24" s="52"/>
      <c r="S24" s="52"/>
      <c r="T24" s="64"/>
      <c r="U24" s="52"/>
      <c r="V24" s="52"/>
      <c r="W24" s="52"/>
      <c r="X24" s="64"/>
      <c r="Y24" s="57">
        <f t="shared" si="1"/>
        <v>327</v>
      </c>
      <c r="Z24" s="54">
        <f t="shared" si="2"/>
        <v>327</v>
      </c>
      <c r="AA24" s="57">
        <f t="shared" si="3"/>
        <v>105</v>
      </c>
      <c r="AB24" s="56">
        <v>28.74617737003058</v>
      </c>
    </row>
    <row r="25" spans="1:28">
      <c r="A25" s="52"/>
      <c r="B25" s="53" t="s">
        <v>57</v>
      </c>
      <c r="C25" s="54">
        <v>38</v>
      </c>
      <c r="D25" s="54">
        <v>38</v>
      </c>
      <c r="E25" s="54">
        <v>22</v>
      </c>
      <c r="F25" s="56">
        <f t="shared" si="7"/>
        <v>57.894736842105267</v>
      </c>
      <c r="G25" s="54"/>
      <c r="H25" s="54"/>
      <c r="I25" s="54"/>
      <c r="J25" s="56"/>
      <c r="K25" s="54"/>
      <c r="L25" s="54"/>
      <c r="M25" s="54"/>
      <c r="N25" s="56"/>
      <c r="O25" s="52"/>
      <c r="P25" s="53" t="s">
        <v>57</v>
      </c>
      <c r="Q25" s="52"/>
      <c r="R25" s="52"/>
      <c r="S25" s="52"/>
      <c r="T25" s="64"/>
      <c r="U25" s="52"/>
      <c r="V25" s="52"/>
      <c r="W25" s="52"/>
      <c r="X25" s="64"/>
      <c r="Y25" s="57">
        <f t="shared" si="1"/>
        <v>38</v>
      </c>
      <c r="Z25" s="54">
        <f t="shared" si="2"/>
        <v>38</v>
      </c>
      <c r="AA25" s="57">
        <f t="shared" si="3"/>
        <v>22</v>
      </c>
      <c r="AB25" s="56">
        <v>47.368421052631575</v>
      </c>
    </row>
    <row r="26" spans="1:28" ht="31.5">
      <c r="A26" s="52"/>
      <c r="B26" s="53" t="s">
        <v>97</v>
      </c>
      <c r="C26" s="54">
        <v>152</v>
      </c>
      <c r="D26" s="54">
        <v>152</v>
      </c>
      <c r="E26" s="54">
        <v>511</v>
      </c>
      <c r="F26" s="56">
        <f t="shared" si="7"/>
        <v>336.18421052631578</v>
      </c>
      <c r="G26" s="54"/>
      <c r="H26" s="54"/>
      <c r="I26" s="54"/>
      <c r="J26" s="56"/>
      <c r="K26" s="54"/>
      <c r="L26" s="54"/>
      <c r="M26" s="54"/>
      <c r="N26" s="56"/>
      <c r="O26" s="52"/>
      <c r="P26" s="53" t="s">
        <v>97</v>
      </c>
      <c r="Q26" s="52"/>
      <c r="R26" s="52"/>
      <c r="S26" s="52"/>
      <c r="T26" s="64"/>
      <c r="U26" s="52"/>
      <c r="V26" s="52"/>
      <c r="W26" s="52"/>
      <c r="X26" s="64"/>
      <c r="Y26" s="57">
        <f t="shared" si="1"/>
        <v>152</v>
      </c>
      <c r="Z26" s="54">
        <f t="shared" si="2"/>
        <v>152</v>
      </c>
      <c r="AA26" s="57">
        <f t="shared" si="3"/>
        <v>511</v>
      </c>
      <c r="AB26" s="56">
        <v>16.447368421052634</v>
      </c>
    </row>
    <row r="27" spans="1:28" ht="31.5">
      <c r="A27" s="52"/>
      <c r="B27" s="53" t="s">
        <v>58</v>
      </c>
      <c r="C27" s="54">
        <v>342</v>
      </c>
      <c r="D27" s="54">
        <v>342</v>
      </c>
      <c r="E27" s="54">
        <v>353</v>
      </c>
      <c r="F27" s="56">
        <f t="shared" si="7"/>
        <v>103.21637426900585</v>
      </c>
      <c r="G27" s="54"/>
      <c r="H27" s="54"/>
      <c r="I27" s="54"/>
      <c r="J27" s="56"/>
      <c r="K27" s="54"/>
      <c r="L27" s="54"/>
      <c r="M27" s="54"/>
      <c r="N27" s="56"/>
      <c r="O27" s="52"/>
      <c r="P27" s="53" t="s">
        <v>58</v>
      </c>
      <c r="Q27" s="52"/>
      <c r="R27" s="52"/>
      <c r="S27" s="52"/>
      <c r="T27" s="64"/>
      <c r="U27" s="52"/>
      <c r="V27" s="52"/>
      <c r="W27" s="52"/>
      <c r="X27" s="64"/>
      <c r="Y27" s="57">
        <f t="shared" si="1"/>
        <v>342</v>
      </c>
      <c r="Z27" s="54">
        <f t="shared" si="2"/>
        <v>342</v>
      </c>
      <c r="AA27" s="57">
        <v>353</v>
      </c>
      <c r="AB27" s="56">
        <v>58.479532163742689</v>
      </c>
    </row>
    <row r="28" spans="1:28">
      <c r="A28" s="91" t="s">
        <v>103</v>
      </c>
      <c r="B28" s="93"/>
      <c r="C28" s="54"/>
      <c r="D28" s="54"/>
      <c r="E28" s="54"/>
      <c r="F28" s="56"/>
      <c r="G28" s="54"/>
      <c r="H28" s="54"/>
      <c r="I28" s="54"/>
      <c r="J28" s="56"/>
      <c r="K28" s="54"/>
      <c r="L28" s="54"/>
      <c r="M28" s="54"/>
      <c r="N28" s="56"/>
      <c r="O28" s="91" t="s">
        <v>103</v>
      </c>
      <c r="P28" s="92"/>
      <c r="Q28" s="66"/>
      <c r="R28" s="52"/>
      <c r="S28" s="52"/>
      <c r="T28" s="64"/>
      <c r="U28" s="52"/>
      <c r="V28" s="52"/>
      <c r="W28" s="52"/>
      <c r="X28" s="64"/>
      <c r="Y28" s="54"/>
      <c r="Z28" s="54"/>
      <c r="AA28" s="57"/>
      <c r="AB28" s="56"/>
    </row>
    <row r="29" spans="1:28">
      <c r="A29" s="52"/>
      <c r="B29" s="53" t="s">
        <v>45</v>
      </c>
      <c r="C29" s="54"/>
      <c r="D29" s="54">
        <v>597</v>
      </c>
      <c r="E29" s="54">
        <v>100</v>
      </c>
      <c r="F29" s="56">
        <f t="shared" si="7"/>
        <v>16.750418760469014</v>
      </c>
      <c r="G29" s="54"/>
      <c r="H29" s="54"/>
      <c r="I29" s="54"/>
      <c r="J29" s="56"/>
      <c r="K29" s="54"/>
      <c r="L29" s="54"/>
      <c r="M29" s="54"/>
      <c r="N29" s="56"/>
      <c r="O29" s="52"/>
      <c r="P29" s="53" t="s">
        <v>45</v>
      </c>
      <c r="Q29" s="52"/>
      <c r="R29" s="52"/>
      <c r="S29" s="52"/>
      <c r="T29" s="64"/>
      <c r="U29" s="52"/>
      <c r="V29" s="52"/>
      <c r="W29" s="52"/>
      <c r="X29" s="64"/>
      <c r="Y29" s="54"/>
      <c r="Z29" s="54"/>
      <c r="AA29" s="57">
        <f t="shared" si="3"/>
        <v>100</v>
      </c>
      <c r="AB29" s="56"/>
    </row>
    <row r="30" spans="1:28">
      <c r="A30" s="52"/>
      <c r="B30" s="53" t="s">
        <v>37</v>
      </c>
      <c r="C30" s="54"/>
      <c r="D30" s="54">
        <v>203</v>
      </c>
      <c r="E30" s="54">
        <v>18</v>
      </c>
      <c r="F30" s="56">
        <f t="shared" si="7"/>
        <v>8.8669950738916263</v>
      </c>
      <c r="G30" s="54"/>
      <c r="H30" s="54"/>
      <c r="I30" s="54"/>
      <c r="J30" s="56"/>
      <c r="K30" s="54"/>
      <c r="L30" s="54"/>
      <c r="M30" s="54"/>
      <c r="N30" s="56"/>
      <c r="O30" s="52"/>
      <c r="P30" s="53" t="s">
        <v>37</v>
      </c>
      <c r="Q30" s="52"/>
      <c r="R30" s="52"/>
      <c r="S30" s="52"/>
      <c r="T30" s="64"/>
      <c r="U30" s="52"/>
      <c r="V30" s="52"/>
      <c r="W30" s="52"/>
      <c r="X30" s="64"/>
      <c r="Y30" s="54"/>
      <c r="Z30" s="54"/>
      <c r="AA30" s="57">
        <f t="shared" si="3"/>
        <v>18</v>
      </c>
      <c r="AB30" s="56"/>
    </row>
    <row r="31" spans="1:28">
      <c r="A31" s="52"/>
      <c r="B31" s="53" t="s">
        <v>106</v>
      </c>
      <c r="C31" s="54"/>
      <c r="D31" s="54"/>
      <c r="E31" s="54"/>
      <c r="F31" s="56"/>
      <c r="G31" s="54"/>
      <c r="H31" s="54"/>
      <c r="I31" s="54"/>
      <c r="J31" s="56"/>
      <c r="K31" s="54"/>
      <c r="L31" s="54"/>
      <c r="M31" s="54">
        <v>134</v>
      </c>
      <c r="N31" s="56"/>
      <c r="O31" s="52"/>
      <c r="P31" s="53" t="s">
        <v>106</v>
      </c>
      <c r="Q31" s="52"/>
      <c r="R31" s="52"/>
      <c r="S31" s="52"/>
      <c r="T31" s="64"/>
      <c r="U31" s="52"/>
      <c r="V31" s="52"/>
      <c r="W31" s="52"/>
      <c r="X31" s="64"/>
      <c r="Y31" s="54"/>
      <c r="Z31" s="54"/>
      <c r="AA31" s="57">
        <f t="shared" si="3"/>
        <v>134</v>
      </c>
      <c r="AB31" s="56"/>
    </row>
    <row r="32" spans="1:28" s="51" customFormat="1">
      <c r="A32" s="45"/>
      <c r="B32" s="46" t="s">
        <v>46</v>
      </c>
      <c r="C32" s="47">
        <f>SUM(C21:C30)</f>
        <v>3828</v>
      </c>
      <c r="D32" s="47">
        <f>SUM(D21:D31)</f>
        <v>4628</v>
      </c>
      <c r="E32" s="47">
        <f>SUM(E21:E31)</f>
        <v>4561</v>
      </c>
      <c r="F32" s="49">
        <f t="shared" si="7"/>
        <v>98.55229040622298</v>
      </c>
      <c r="G32" s="47"/>
      <c r="H32" s="47"/>
      <c r="I32" s="47"/>
      <c r="J32" s="49"/>
      <c r="K32" s="47"/>
      <c r="L32" s="47"/>
      <c r="M32" s="47">
        <f>SUM(M21:M31)</f>
        <v>134</v>
      </c>
      <c r="N32" s="49"/>
      <c r="O32" s="45"/>
      <c r="P32" s="46" t="s">
        <v>46</v>
      </c>
      <c r="Q32" s="45"/>
      <c r="R32" s="45"/>
      <c r="S32" s="45"/>
      <c r="T32" s="63"/>
      <c r="U32" s="45"/>
      <c r="V32" s="45"/>
      <c r="W32" s="45"/>
      <c r="X32" s="63"/>
      <c r="Y32" s="50">
        <f t="shared" si="1"/>
        <v>3828</v>
      </c>
      <c r="Z32" s="47">
        <f t="shared" si="2"/>
        <v>4628</v>
      </c>
      <c r="AA32" s="50">
        <f>SUM(AA21:AA31)</f>
        <v>4695</v>
      </c>
      <c r="AB32" s="49">
        <f>AA32/Z32*100</f>
        <v>101.44770959377701</v>
      </c>
    </row>
    <row r="33" spans="1:28" s="51" customFormat="1">
      <c r="A33" s="67"/>
      <c r="B33" s="68"/>
      <c r="C33" s="69"/>
      <c r="D33" s="69"/>
      <c r="E33" s="69"/>
      <c r="F33" s="70"/>
      <c r="G33" s="69"/>
      <c r="H33" s="69"/>
      <c r="I33" s="69"/>
      <c r="J33" s="70"/>
      <c r="K33" s="69"/>
      <c r="L33" s="69"/>
      <c r="M33" s="69"/>
      <c r="N33" s="70"/>
      <c r="O33" s="67"/>
      <c r="P33" s="68"/>
      <c r="Q33" s="67"/>
      <c r="R33" s="67"/>
      <c r="S33" s="67"/>
      <c r="T33" s="71"/>
      <c r="U33" s="67"/>
      <c r="V33" s="67"/>
      <c r="W33" s="67"/>
      <c r="X33" s="71"/>
      <c r="Y33" s="72"/>
      <c r="Z33" s="69"/>
      <c r="AA33" s="72"/>
      <c r="AB33" s="70"/>
    </row>
    <row r="34" spans="1:28" s="51" customFormat="1">
      <c r="A34" s="67"/>
      <c r="B34" s="68"/>
      <c r="C34" s="69"/>
      <c r="D34" s="69"/>
      <c r="E34" s="69"/>
      <c r="F34" s="70"/>
      <c r="G34" s="69"/>
      <c r="H34" s="69"/>
      <c r="I34" s="69"/>
      <c r="J34" s="70"/>
      <c r="K34" s="69"/>
      <c r="L34" s="69"/>
      <c r="M34" s="69"/>
      <c r="N34" s="70"/>
      <c r="O34" s="67"/>
      <c r="P34" s="68"/>
      <c r="Q34" s="67"/>
      <c r="R34" s="67"/>
      <c r="S34" s="67"/>
      <c r="T34" s="71"/>
      <c r="U34" s="67"/>
      <c r="V34" s="67"/>
      <c r="W34" s="67"/>
      <c r="X34" s="71"/>
      <c r="Y34" s="72"/>
      <c r="Z34" s="69"/>
      <c r="AA34" s="72"/>
      <c r="AB34" s="70"/>
    </row>
    <row r="35" spans="1:28" s="51" customFormat="1">
      <c r="A35" s="67"/>
      <c r="B35" s="68"/>
      <c r="C35" s="69"/>
      <c r="D35" s="69"/>
      <c r="E35" s="69"/>
      <c r="F35" s="70"/>
      <c r="G35" s="69"/>
      <c r="H35" s="69"/>
      <c r="I35" s="69"/>
      <c r="J35" s="70"/>
      <c r="K35" s="69"/>
      <c r="L35" s="69"/>
      <c r="M35" s="69"/>
      <c r="N35" s="70"/>
      <c r="O35" s="67"/>
      <c r="P35" s="68"/>
      <c r="Q35" s="67"/>
      <c r="R35" s="67"/>
      <c r="S35" s="67"/>
      <c r="T35" s="71"/>
      <c r="U35" s="67"/>
      <c r="V35" s="67"/>
      <c r="W35" s="67"/>
      <c r="X35" s="71"/>
      <c r="Y35" s="72"/>
      <c r="Z35" s="69"/>
      <c r="AA35" s="72"/>
      <c r="AB35" s="70"/>
    </row>
    <row r="36" spans="1:28" s="51" customFormat="1">
      <c r="A36" s="67"/>
      <c r="B36" s="68"/>
      <c r="C36" s="69"/>
      <c r="D36" s="69"/>
      <c r="E36" s="69"/>
      <c r="F36" s="70"/>
      <c r="G36" s="69"/>
      <c r="H36" s="69"/>
      <c r="I36" s="69"/>
      <c r="J36" s="70"/>
      <c r="K36" s="69"/>
      <c r="L36" s="69"/>
      <c r="M36" s="69"/>
      <c r="N36" s="70"/>
      <c r="O36" s="67"/>
      <c r="P36" s="68"/>
      <c r="Q36" s="67"/>
      <c r="R36" s="67"/>
      <c r="S36" s="67"/>
      <c r="T36" s="71"/>
      <c r="U36" s="67"/>
      <c r="V36" s="67"/>
      <c r="W36" s="67"/>
      <c r="X36" s="71"/>
      <c r="Y36" s="72"/>
      <c r="Z36" s="69"/>
      <c r="AA36" s="72"/>
      <c r="AB36" s="70"/>
    </row>
    <row r="37" spans="1:28" s="51" customFormat="1">
      <c r="A37" s="67"/>
      <c r="B37" s="68"/>
      <c r="C37" s="69"/>
      <c r="D37" s="69"/>
      <c r="E37" s="69"/>
      <c r="F37" s="70"/>
      <c r="G37" s="69"/>
      <c r="H37" s="69"/>
      <c r="I37" s="69"/>
      <c r="J37" s="70"/>
      <c r="K37" s="69"/>
      <c r="L37" s="69"/>
      <c r="M37" s="69"/>
      <c r="N37" s="70"/>
      <c r="O37" s="67"/>
      <c r="P37" s="68"/>
      <c r="Q37" s="67"/>
      <c r="R37" s="67"/>
      <c r="S37" s="67"/>
      <c r="T37" s="71"/>
      <c r="U37" s="67"/>
      <c r="V37" s="67"/>
      <c r="W37" s="67"/>
      <c r="X37" s="71"/>
      <c r="Y37" s="72"/>
      <c r="Z37" s="69"/>
      <c r="AA37" s="72"/>
      <c r="AB37" s="70"/>
    </row>
    <row r="39" spans="1:28">
      <c r="G39" s="30" t="s">
        <v>47</v>
      </c>
      <c r="U39" s="30" t="s">
        <v>48</v>
      </c>
    </row>
  </sheetData>
  <mergeCells count="17">
    <mergeCell ref="A3:O3"/>
    <mergeCell ref="A4:O4"/>
    <mergeCell ref="P3:AB3"/>
    <mergeCell ref="P6:P7"/>
    <mergeCell ref="Q6:T6"/>
    <mergeCell ref="U6:X6"/>
    <mergeCell ref="Y6:AB6"/>
    <mergeCell ref="A6:A7"/>
    <mergeCell ref="B6:B7"/>
    <mergeCell ref="C6:F6"/>
    <mergeCell ref="G6:J6"/>
    <mergeCell ref="K6:N6"/>
    <mergeCell ref="O6:O7"/>
    <mergeCell ref="P4:AC4"/>
    <mergeCell ref="M5:N5"/>
    <mergeCell ref="O28:P28"/>
    <mergeCell ref="A28:B28"/>
  </mergeCells>
  <pageMargins left="1.0236220472440944" right="0.70866141732283472" top="0.74803149606299213" bottom="0.74803149606299213" header="0.31496062992125984" footer="0.31496062992125984"/>
  <pageSetup paperSize="9" scale="65" orientation="landscape" verticalDpi="300" r:id="rId1"/>
  <headerFooter alignWithMargins="0"/>
  <colBreaks count="1" manualBreakCount="1">
    <brk id="14" max="38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AE55"/>
  <sheetViews>
    <sheetView view="pageBreakPreview" topLeftCell="I1" zoomScale="60" workbookViewId="0">
      <selection activeCell="P2" sqref="P2"/>
    </sheetView>
  </sheetViews>
  <sheetFormatPr defaultRowHeight="15.75"/>
  <cols>
    <col min="1" max="1" width="10.28515625" style="1" customWidth="1"/>
    <col min="2" max="2" width="57" style="1" bestFit="1" customWidth="1"/>
    <col min="3" max="3" width="11.85546875" style="1" customWidth="1"/>
    <col min="4" max="4" width="12.5703125" style="1" customWidth="1"/>
    <col min="5" max="5" width="10.85546875" style="1" bestFit="1" customWidth="1"/>
    <col min="6" max="6" width="11" style="1" customWidth="1"/>
    <col min="7" max="7" width="12.140625" style="1" customWidth="1"/>
    <col min="8" max="8" width="12.7109375" style="1" customWidth="1"/>
    <col min="9" max="9" width="10.85546875" style="1" bestFit="1" customWidth="1"/>
    <col min="10" max="10" width="9.42578125" style="1" customWidth="1"/>
    <col min="11" max="11" width="12.28515625" style="1" customWidth="1"/>
    <col min="12" max="12" width="12.7109375" style="1" customWidth="1"/>
    <col min="13" max="13" width="10.85546875" style="1" bestFit="1" customWidth="1"/>
    <col min="14" max="14" width="9.28515625" style="1" bestFit="1" customWidth="1"/>
    <col min="15" max="15" width="9.140625" style="1"/>
    <col min="16" max="16" width="57" style="1" bestFit="1" customWidth="1"/>
    <col min="17" max="17" width="12.28515625" style="1" customWidth="1"/>
    <col min="18" max="18" width="11.85546875" style="1" customWidth="1"/>
    <col min="19" max="19" width="11" style="1" bestFit="1" customWidth="1"/>
    <col min="20" max="20" width="10" style="1" customWidth="1"/>
    <col min="21" max="21" width="12.28515625" style="1" customWidth="1"/>
    <col min="22" max="22" width="12.5703125" style="1" customWidth="1"/>
    <col min="23" max="23" width="11.140625" style="1" customWidth="1"/>
    <col min="24" max="24" width="11" style="1" customWidth="1"/>
    <col min="25" max="25" width="11.5703125" style="1" customWidth="1"/>
    <col min="26" max="26" width="12.42578125" style="1" customWidth="1"/>
    <col min="27" max="27" width="11.85546875" style="1" customWidth="1"/>
    <col min="28" max="28" width="9.42578125" style="1" bestFit="1" customWidth="1"/>
    <col min="29" max="29" width="9.140625" style="1"/>
    <col min="30" max="30" width="11.28515625" style="1" bestFit="1" customWidth="1"/>
    <col min="31" max="31" width="9.42578125" style="1" bestFit="1" customWidth="1"/>
    <col min="32" max="16384" width="9.140625" style="1"/>
  </cols>
  <sheetData>
    <row r="1" spans="1:29">
      <c r="M1" s="99" t="s">
        <v>0</v>
      </c>
      <c r="N1" s="100"/>
      <c r="AB1" s="17" t="s">
        <v>0</v>
      </c>
    </row>
    <row r="3" spans="1:29" s="26" customFormat="1" ht="20.25">
      <c r="A3" s="101" t="s">
        <v>1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2" t="s">
        <v>1</v>
      </c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</row>
    <row r="4" spans="1:29" s="27" customFormat="1" ht="16.5" customHeight="1">
      <c r="A4" s="103" t="s">
        <v>115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 t="s">
        <v>115</v>
      </c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106"/>
      <c r="AC4" s="106"/>
    </row>
    <row r="5" spans="1:29">
      <c r="M5" s="104" t="s">
        <v>104</v>
      </c>
      <c r="N5" s="105"/>
      <c r="AA5" s="104" t="s">
        <v>104</v>
      </c>
      <c r="AB5" s="105"/>
    </row>
    <row r="6" spans="1:29">
      <c r="A6" s="97" t="s">
        <v>2</v>
      </c>
      <c r="B6" s="97" t="s">
        <v>59</v>
      </c>
      <c r="C6" s="97" t="s">
        <v>91</v>
      </c>
      <c r="D6" s="98"/>
      <c r="E6" s="98"/>
      <c r="F6" s="98"/>
      <c r="G6" s="97" t="s">
        <v>5</v>
      </c>
      <c r="H6" s="98"/>
      <c r="I6" s="98"/>
      <c r="J6" s="98"/>
      <c r="K6" s="97" t="s">
        <v>6</v>
      </c>
      <c r="L6" s="98"/>
      <c r="M6" s="98"/>
      <c r="N6" s="98"/>
      <c r="O6" s="97" t="s">
        <v>2</v>
      </c>
      <c r="P6" s="97" t="s">
        <v>59</v>
      </c>
      <c r="Q6" s="97" t="s">
        <v>7</v>
      </c>
      <c r="R6" s="98"/>
      <c r="S6" s="98"/>
      <c r="T6" s="98"/>
      <c r="U6" s="97" t="s">
        <v>8</v>
      </c>
      <c r="V6" s="98"/>
      <c r="W6" s="98"/>
      <c r="X6" s="98"/>
      <c r="Y6" s="97" t="s">
        <v>9</v>
      </c>
      <c r="Z6" s="98"/>
      <c r="AA6" s="98"/>
      <c r="AB6" s="98"/>
    </row>
    <row r="7" spans="1:29" ht="31.5">
      <c r="A7" s="97"/>
      <c r="B7" s="97"/>
      <c r="C7" s="6" t="s">
        <v>10</v>
      </c>
      <c r="D7" s="6" t="s">
        <v>11</v>
      </c>
      <c r="E7" s="6" t="s">
        <v>12</v>
      </c>
      <c r="F7" s="6" t="s">
        <v>13</v>
      </c>
      <c r="G7" s="6" t="s">
        <v>10</v>
      </c>
      <c r="H7" s="6" t="s">
        <v>11</v>
      </c>
      <c r="I7" s="6" t="s">
        <v>12</v>
      </c>
      <c r="J7" s="6" t="s">
        <v>13</v>
      </c>
      <c r="K7" s="6" t="s">
        <v>10</v>
      </c>
      <c r="L7" s="6" t="s">
        <v>11</v>
      </c>
      <c r="M7" s="6" t="s">
        <v>12</v>
      </c>
      <c r="N7" s="6" t="s">
        <v>13</v>
      </c>
      <c r="O7" s="97"/>
      <c r="P7" s="97"/>
      <c r="Q7" s="6" t="s">
        <v>10</v>
      </c>
      <c r="R7" s="6" t="s">
        <v>11</v>
      </c>
      <c r="S7" s="6" t="s">
        <v>12</v>
      </c>
      <c r="T7" s="6" t="s">
        <v>13</v>
      </c>
      <c r="U7" s="6" t="s">
        <v>10</v>
      </c>
      <c r="V7" s="6" t="s">
        <v>11</v>
      </c>
      <c r="W7" s="6" t="s">
        <v>12</v>
      </c>
      <c r="X7" s="6" t="s">
        <v>13</v>
      </c>
      <c r="Y7" s="6" t="s">
        <v>10</v>
      </c>
      <c r="Z7" s="6" t="s">
        <v>11</v>
      </c>
      <c r="AA7" s="6" t="s">
        <v>12</v>
      </c>
      <c r="AB7" s="6" t="s">
        <v>13</v>
      </c>
    </row>
    <row r="8" spans="1:29" s="5" customFormat="1">
      <c r="A8" s="3" t="s">
        <v>60</v>
      </c>
      <c r="B8" s="3" t="s">
        <v>61</v>
      </c>
      <c r="C8" s="3"/>
      <c r="D8" s="3">
        <f>SUM(D10+D21+D22+D23+D29+D30+D39+D20)</f>
        <v>2234</v>
      </c>
      <c r="E8" s="3">
        <f>SUM(E10+E21+E22+E23+E29+E30+E39+E20)</f>
        <v>682</v>
      </c>
      <c r="F8" s="19">
        <f t="shared" ref="F8:F17" si="0">SUM(E8/D8*100)</f>
        <v>30.52820053715309</v>
      </c>
      <c r="G8" s="3"/>
      <c r="H8" s="3"/>
      <c r="I8" s="3"/>
      <c r="J8" s="3"/>
      <c r="K8" s="3"/>
      <c r="L8" s="3">
        <f>SUM(L21+L9)</f>
        <v>-152</v>
      </c>
      <c r="M8" s="3"/>
      <c r="N8" s="10"/>
      <c r="O8" s="3" t="s">
        <v>60</v>
      </c>
      <c r="P8" s="3" t="s">
        <v>61</v>
      </c>
      <c r="Q8" s="12"/>
      <c r="R8" s="12"/>
      <c r="S8" s="12"/>
      <c r="T8" s="12"/>
      <c r="U8" s="13">
        <f>SUM(U10+U21)</f>
        <v>536677</v>
      </c>
      <c r="V8" s="13">
        <f t="shared" ref="V8" si="1">SUM(V10+V21)</f>
        <v>636033</v>
      </c>
      <c r="W8" s="13">
        <f>SUM(W10+W21+W20)</f>
        <v>480837</v>
      </c>
      <c r="X8" s="10">
        <f t="shared" ref="X8" si="2">SUM(W8/V8*100)</f>
        <v>75.599379277490314</v>
      </c>
      <c r="Y8" s="13">
        <f>SUM(C8+G8+K8+Q8+U8)</f>
        <v>536677</v>
      </c>
      <c r="Z8" s="13">
        <f>SUM(D8+H8+L8+R8+V8)</f>
        <v>638115</v>
      </c>
      <c r="AA8" s="13">
        <f>SUM(E8+I8+M8+S8+W8)</f>
        <v>481519</v>
      </c>
      <c r="AB8" s="10">
        <f>SUM(AA8/Z8*100)</f>
        <v>75.459595840875082</v>
      </c>
    </row>
    <row r="9" spans="1:29">
      <c r="A9" s="95" t="s">
        <v>22</v>
      </c>
      <c r="B9" s="96"/>
      <c r="C9" s="2"/>
      <c r="D9" s="2"/>
      <c r="E9" s="2"/>
      <c r="F9" s="19"/>
      <c r="G9" s="2"/>
      <c r="H9" s="2"/>
      <c r="I9" s="2"/>
      <c r="J9" s="2"/>
      <c r="K9" s="2"/>
      <c r="L9" s="2"/>
      <c r="M9" s="2"/>
      <c r="N9" s="10"/>
      <c r="O9" s="95" t="s">
        <v>22</v>
      </c>
      <c r="P9" s="96"/>
      <c r="Q9" s="11"/>
      <c r="R9" s="11"/>
      <c r="S9" s="11"/>
      <c r="T9" s="11"/>
      <c r="U9" s="14"/>
      <c r="V9" s="14"/>
      <c r="W9" s="14"/>
      <c r="X9" s="10"/>
      <c r="Y9" s="13"/>
      <c r="Z9" s="13"/>
      <c r="AA9" s="13"/>
      <c r="AB9" s="10"/>
    </row>
    <row r="10" spans="1:29" s="5" customFormat="1">
      <c r="A10" s="3"/>
      <c r="B10" s="3" t="s">
        <v>62</v>
      </c>
      <c r="C10" s="3"/>
      <c r="D10" s="3">
        <f>SUM(D11:D19)</f>
        <v>2234</v>
      </c>
      <c r="E10" s="3">
        <f>SUM(E11:E19)</f>
        <v>682</v>
      </c>
      <c r="F10" s="19">
        <f t="shared" si="0"/>
        <v>30.52820053715309</v>
      </c>
      <c r="G10" s="3"/>
      <c r="H10" s="3"/>
      <c r="I10" s="3"/>
      <c r="J10" s="3"/>
      <c r="K10" s="3"/>
      <c r="L10" s="3"/>
      <c r="M10" s="3"/>
      <c r="N10" s="10"/>
      <c r="O10" s="3"/>
      <c r="P10" s="3" t="s">
        <v>62</v>
      </c>
      <c r="Q10" s="12"/>
      <c r="R10" s="12"/>
      <c r="S10" s="12"/>
      <c r="T10" s="12"/>
      <c r="U10" s="13">
        <f>SUM(U11:U19)</f>
        <v>141711</v>
      </c>
      <c r="V10" s="13">
        <f t="shared" ref="V10:W10" si="3">SUM(V11:V19)</f>
        <v>139477</v>
      </c>
      <c r="W10" s="13">
        <f t="shared" si="3"/>
        <v>136885</v>
      </c>
      <c r="X10" s="10">
        <f>SUM(W10/V10*100)</f>
        <v>98.141629085799082</v>
      </c>
      <c r="Y10" s="13">
        <f t="shared" ref="Y10:Y47" si="4">SUM(C10+G10+K10+Q10+U10)</f>
        <v>141711</v>
      </c>
      <c r="Z10" s="13">
        <f t="shared" ref="Z10:AA46" si="5">SUM(D10+H10+L10+R10+V10)</f>
        <v>141711</v>
      </c>
      <c r="AA10" s="13">
        <f t="shared" ref="AA10:AA47" si="6">SUM(E10+I10+M10+S10+W10)</f>
        <v>137567</v>
      </c>
      <c r="AB10" s="10">
        <f t="shared" ref="AB10:AB47" si="7">SUM(AA10/Z10*100)</f>
        <v>97.075738651198563</v>
      </c>
    </row>
    <row r="11" spans="1:29">
      <c r="A11" s="2"/>
      <c r="B11" s="2" t="s">
        <v>63</v>
      </c>
      <c r="C11" s="2"/>
      <c r="D11" s="2"/>
      <c r="E11" s="2"/>
      <c r="F11" s="73"/>
      <c r="G11" s="2"/>
      <c r="H11" s="2"/>
      <c r="I11" s="2"/>
      <c r="J11" s="2"/>
      <c r="K11" s="2"/>
      <c r="L11" s="2"/>
      <c r="M11" s="2"/>
      <c r="N11" s="9"/>
      <c r="O11" s="2"/>
      <c r="P11" s="2" t="s">
        <v>63</v>
      </c>
      <c r="Q11" s="11"/>
      <c r="R11" s="11"/>
      <c r="S11" s="11"/>
      <c r="T11" s="11"/>
      <c r="U11" s="14">
        <v>110000</v>
      </c>
      <c r="V11" s="14">
        <v>110000</v>
      </c>
      <c r="W11" s="14">
        <v>110258</v>
      </c>
      <c r="X11" s="9">
        <f t="shared" ref="X11:X47" si="8">SUM(W11/V11*100)</f>
        <v>100.23454545454547</v>
      </c>
      <c r="Y11" s="13">
        <f t="shared" si="4"/>
        <v>110000</v>
      </c>
      <c r="Z11" s="13">
        <f t="shared" si="5"/>
        <v>110000</v>
      </c>
      <c r="AA11" s="13">
        <f t="shared" si="6"/>
        <v>110258</v>
      </c>
      <c r="AB11" s="10">
        <f t="shared" si="7"/>
        <v>100.23454545454547</v>
      </c>
    </row>
    <row r="12" spans="1:29">
      <c r="A12" s="2"/>
      <c r="B12" s="2" t="s">
        <v>64</v>
      </c>
      <c r="C12" s="2"/>
      <c r="D12" s="2"/>
      <c r="E12" s="2"/>
      <c r="F12" s="73"/>
      <c r="G12" s="2"/>
      <c r="H12" s="2"/>
      <c r="I12" s="2"/>
      <c r="J12" s="2"/>
      <c r="K12" s="2"/>
      <c r="L12" s="2"/>
      <c r="M12" s="2"/>
      <c r="N12" s="9"/>
      <c r="O12" s="2"/>
      <c r="P12" s="2" t="s">
        <v>64</v>
      </c>
      <c r="Q12" s="11"/>
      <c r="R12" s="11"/>
      <c r="S12" s="11"/>
      <c r="T12" s="11"/>
      <c r="U12" s="14">
        <v>18500</v>
      </c>
      <c r="V12" s="14">
        <v>18500</v>
      </c>
      <c r="W12" s="14">
        <v>16345</v>
      </c>
      <c r="X12" s="9">
        <f t="shared" si="8"/>
        <v>88.351351351351354</v>
      </c>
      <c r="Y12" s="13">
        <f t="shared" si="4"/>
        <v>18500</v>
      </c>
      <c r="Z12" s="13">
        <f t="shared" si="5"/>
        <v>18500</v>
      </c>
      <c r="AA12" s="13">
        <f t="shared" si="6"/>
        <v>16345</v>
      </c>
      <c r="AB12" s="10">
        <f t="shared" si="7"/>
        <v>88.351351351351354</v>
      </c>
    </row>
    <row r="13" spans="1:29">
      <c r="A13" s="2"/>
      <c r="B13" s="2" t="s">
        <v>65</v>
      </c>
      <c r="C13" s="2"/>
      <c r="D13" s="2"/>
      <c r="E13" s="2"/>
      <c r="F13" s="73"/>
      <c r="G13" s="2"/>
      <c r="H13" s="2"/>
      <c r="I13" s="2"/>
      <c r="J13" s="2"/>
      <c r="K13" s="2"/>
      <c r="L13" s="2"/>
      <c r="M13" s="2"/>
      <c r="N13" s="9"/>
      <c r="O13" s="2"/>
      <c r="P13" s="2" t="s">
        <v>65</v>
      </c>
      <c r="Q13" s="11"/>
      <c r="R13" s="11"/>
      <c r="S13" s="11"/>
      <c r="T13" s="11"/>
      <c r="U13" s="14">
        <v>31</v>
      </c>
      <c r="V13" s="14">
        <v>31</v>
      </c>
      <c r="W13" s="14">
        <v>61</v>
      </c>
      <c r="X13" s="9">
        <f t="shared" si="8"/>
        <v>196.7741935483871</v>
      </c>
      <c r="Y13" s="13">
        <f t="shared" si="4"/>
        <v>31</v>
      </c>
      <c r="Z13" s="13">
        <f t="shared" si="5"/>
        <v>31</v>
      </c>
      <c r="AA13" s="13">
        <f t="shared" si="6"/>
        <v>61</v>
      </c>
      <c r="AB13" s="10">
        <f t="shared" si="7"/>
        <v>196.7741935483871</v>
      </c>
    </row>
    <row r="14" spans="1:29">
      <c r="A14" s="2"/>
      <c r="B14" s="2" t="s">
        <v>66</v>
      </c>
      <c r="C14" s="2"/>
      <c r="D14" s="2">
        <v>1799</v>
      </c>
      <c r="E14" s="2">
        <v>485</v>
      </c>
      <c r="F14" s="73">
        <f t="shared" si="0"/>
        <v>26.959421901056142</v>
      </c>
      <c r="G14" s="2"/>
      <c r="H14" s="2"/>
      <c r="I14" s="2"/>
      <c r="J14" s="2"/>
      <c r="K14" s="2"/>
      <c r="L14" s="2"/>
      <c r="M14" s="2"/>
      <c r="N14" s="9"/>
      <c r="O14" s="2"/>
      <c r="P14" s="2" t="s">
        <v>66</v>
      </c>
      <c r="Q14" s="11"/>
      <c r="R14" s="11"/>
      <c r="S14" s="11"/>
      <c r="T14" s="11"/>
      <c r="U14" s="14">
        <v>1799</v>
      </c>
      <c r="V14" s="14"/>
      <c r="W14" s="14"/>
      <c r="X14" s="9"/>
      <c r="Y14" s="13">
        <f t="shared" si="4"/>
        <v>1799</v>
      </c>
      <c r="Z14" s="13">
        <f t="shared" si="5"/>
        <v>1799</v>
      </c>
      <c r="AA14" s="13">
        <f t="shared" si="6"/>
        <v>485</v>
      </c>
      <c r="AB14" s="10">
        <f t="shared" si="7"/>
        <v>26.959421901056142</v>
      </c>
    </row>
    <row r="15" spans="1:29">
      <c r="A15" s="2"/>
      <c r="B15" s="2" t="s">
        <v>67</v>
      </c>
      <c r="C15" s="2"/>
      <c r="D15" s="2"/>
      <c r="E15" s="2"/>
      <c r="F15" s="73"/>
      <c r="G15" s="2"/>
      <c r="H15" s="2"/>
      <c r="I15" s="2"/>
      <c r="J15" s="2"/>
      <c r="K15" s="2"/>
      <c r="L15" s="2"/>
      <c r="M15" s="2"/>
      <c r="N15" s="9"/>
      <c r="O15" s="2"/>
      <c r="P15" s="2" t="s">
        <v>67</v>
      </c>
      <c r="Q15" s="11"/>
      <c r="R15" s="11"/>
      <c r="S15" s="11"/>
      <c r="T15" s="11"/>
      <c r="U15" s="14">
        <v>10632</v>
      </c>
      <c r="V15" s="14">
        <v>10632</v>
      </c>
      <c r="W15" s="14">
        <v>9667</v>
      </c>
      <c r="X15" s="9">
        <f t="shared" si="8"/>
        <v>90.923626787057941</v>
      </c>
      <c r="Y15" s="13">
        <f t="shared" si="4"/>
        <v>10632</v>
      </c>
      <c r="Z15" s="13">
        <f t="shared" si="5"/>
        <v>10632</v>
      </c>
      <c r="AA15" s="13">
        <f t="shared" si="6"/>
        <v>9667</v>
      </c>
      <c r="AB15" s="10">
        <f t="shared" si="7"/>
        <v>90.923626787057941</v>
      </c>
    </row>
    <row r="16" spans="1:29">
      <c r="A16" s="2"/>
      <c r="B16" s="2" t="s">
        <v>68</v>
      </c>
      <c r="C16" s="2"/>
      <c r="D16" s="2"/>
      <c r="E16" s="2"/>
      <c r="F16" s="73"/>
      <c r="G16" s="2"/>
      <c r="H16" s="2"/>
      <c r="I16" s="2"/>
      <c r="J16" s="2"/>
      <c r="K16" s="2"/>
      <c r="L16" s="2"/>
      <c r="M16" s="2"/>
      <c r="N16" s="9"/>
      <c r="O16" s="2"/>
      <c r="P16" s="2" t="s">
        <v>68</v>
      </c>
      <c r="Q16" s="11"/>
      <c r="R16" s="11"/>
      <c r="S16" s="11"/>
      <c r="T16" s="11"/>
      <c r="U16" s="14">
        <v>101</v>
      </c>
      <c r="V16" s="14">
        <v>101</v>
      </c>
      <c r="W16" s="14">
        <v>38</v>
      </c>
      <c r="X16" s="9">
        <f t="shared" si="8"/>
        <v>37.623762376237622</v>
      </c>
      <c r="Y16" s="13">
        <f t="shared" si="4"/>
        <v>101</v>
      </c>
      <c r="Z16" s="13">
        <f t="shared" si="5"/>
        <v>101</v>
      </c>
      <c r="AA16" s="13">
        <f t="shared" si="6"/>
        <v>38</v>
      </c>
      <c r="AB16" s="10">
        <f t="shared" si="7"/>
        <v>37.623762376237622</v>
      </c>
    </row>
    <row r="17" spans="1:28">
      <c r="A17" s="2"/>
      <c r="B17" s="2" t="s">
        <v>69</v>
      </c>
      <c r="C17" s="2"/>
      <c r="D17" s="2">
        <v>435</v>
      </c>
      <c r="E17" s="2">
        <v>197</v>
      </c>
      <c r="F17" s="73">
        <f t="shared" si="0"/>
        <v>45.287356321839077</v>
      </c>
      <c r="G17" s="2"/>
      <c r="H17" s="2"/>
      <c r="I17" s="2"/>
      <c r="J17" s="2"/>
      <c r="K17" s="2"/>
      <c r="L17" s="2"/>
      <c r="M17" s="2"/>
      <c r="N17" s="9"/>
      <c r="O17" s="2"/>
      <c r="P17" s="2" t="s">
        <v>69</v>
      </c>
      <c r="Q17" s="11"/>
      <c r="R17" s="11"/>
      <c r="S17" s="11"/>
      <c r="T17" s="11"/>
      <c r="U17" s="14">
        <v>435</v>
      </c>
      <c r="V17" s="14"/>
      <c r="W17" s="14"/>
      <c r="X17" s="9"/>
      <c r="Y17" s="13">
        <f t="shared" si="4"/>
        <v>435</v>
      </c>
      <c r="Z17" s="13">
        <f t="shared" si="5"/>
        <v>435</v>
      </c>
      <c r="AA17" s="13">
        <f t="shared" si="6"/>
        <v>197</v>
      </c>
      <c r="AB17" s="10">
        <f t="shared" si="7"/>
        <v>45.287356321839077</v>
      </c>
    </row>
    <row r="18" spans="1:28">
      <c r="A18" s="2"/>
      <c r="B18" s="2" t="s">
        <v>70</v>
      </c>
      <c r="C18" s="2"/>
      <c r="D18" s="2"/>
      <c r="E18" s="2"/>
      <c r="F18" s="73"/>
      <c r="G18" s="2"/>
      <c r="H18" s="2"/>
      <c r="I18" s="2"/>
      <c r="J18" s="2"/>
      <c r="K18" s="2"/>
      <c r="L18" s="2"/>
      <c r="M18" s="2"/>
      <c r="N18" s="9"/>
      <c r="O18" s="2"/>
      <c r="P18" s="2" t="s">
        <v>70</v>
      </c>
      <c r="Q18" s="11"/>
      <c r="R18" s="11"/>
      <c r="S18" s="11"/>
      <c r="T18" s="11"/>
      <c r="U18" s="14"/>
      <c r="V18" s="14"/>
      <c r="W18" s="14"/>
      <c r="X18" s="9"/>
      <c r="Y18" s="13"/>
      <c r="Z18" s="13"/>
      <c r="AA18" s="13"/>
      <c r="AB18" s="10"/>
    </row>
    <row r="19" spans="1:28">
      <c r="A19" s="2"/>
      <c r="B19" s="2" t="s">
        <v>71</v>
      </c>
      <c r="C19" s="2"/>
      <c r="D19" s="2"/>
      <c r="E19" s="2"/>
      <c r="F19" s="73"/>
      <c r="G19" s="2"/>
      <c r="H19" s="2"/>
      <c r="I19" s="2"/>
      <c r="J19" s="2"/>
      <c r="K19" s="2"/>
      <c r="L19" s="2"/>
      <c r="M19" s="2"/>
      <c r="N19" s="9"/>
      <c r="O19" s="2"/>
      <c r="P19" s="2" t="s">
        <v>71</v>
      </c>
      <c r="Q19" s="11"/>
      <c r="R19" s="11"/>
      <c r="S19" s="11"/>
      <c r="T19" s="11"/>
      <c r="U19" s="14">
        <v>213</v>
      </c>
      <c r="V19" s="14">
        <v>213</v>
      </c>
      <c r="W19" s="14">
        <v>516</v>
      </c>
      <c r="X19" s="9">
        <f t="shared" si="8"/>
        <v>242.25352112676055</v>
      </c>
      <c r="Y19" s="13">
        <f t="shared" si="4"/>
        <v>213</v>
      </c>
      <c r="Z19" s="13">
        <f t="shared" si="5"/>
        <v>213</v>
      </c>
      <c r="AA19" s="13">
        <f t="shared" si="6"/>
        <v>516</v>
      </c>
      <c r="AB19" s="10">
        <f t="shared" si="7"/>
        <v>242.25352112676055</v>
      </c>
    </row>
    <row r="20" spans="1:28" s="5" customFormat="1">
      <c r="A20" s="3"/>
      <c r="B20" s="3" t="s">
        <v>118</v>
      </c>
      <c r="C20" s="3"/>
      <c r="D20" s="3"/>
      <c r="E20" s="3"/>
      <c r="F20" s="19"/>
      <c r="G20" s="3"/>
      <c r="H20" s="3"/>
      <c r="I20" s="3"/>
      <c r="J20" s="3"/>
      <c r="K20" s="3"/>
      <c r="L20" s="3"/>
      <c r="M20" s="3"/>
      <c r="N20" s="10"/>
      <c r="O20" s="3"/>
      <c r="P20" s="3" t="s">
        <v>118</v>
      </c>
      <c r="Q20" s="12"/>
      <c r="R20" s="12"/>
      <c r="S20" s="12"/>
      <c r="T20" s="12"/>
      <c r="U20" s="13"/>
      <c r="V20" s="13"/>
      <c r="W20" s="13">
        <v>10</v>
      </c>
      <c r="X20" s="10"/>
      <c r="Y20" s="13"/>
      <c r="Z20" s="13"/>
      <c r="AA20" s="13">
        <f t="shared" si="6"/>
        <v>10</v>
      </c>
      <c r="AB20" s="10">
        <v>0</v>
      </c>
    </row>
    <row r="21" spans="1:28" s="5" customFormat="1">
      <c r="A21" s="3"/>
      <c r="B21" s="3" t="s">
        <v>72</v>
      </c>
      <c r="C21" s="3"/>
      <c r="D21" s="3"/>
      <c r="E21" s="3"/>
      <c r="F21" s="3"/>
      <c r="G21" s="3"/>
      <c r="H21" s="3"/>
      <c r="I21" s="3"/>
      <c r="J21" s="3"/>
      <c r="K21" s="3"/>
      <c r="L21" s="3">
        <f>SUM(L22:L23,L29:L30)</f>
        <v>-152</v>
      </c>
      <c r="M21" s="3"/>
      <c r="N21" s="10"/>
      <c r="O21" s="3"/>
      <c r="P21" s="3" t="s">
        <v>72</v>
      </c>
      <c r="Q21" s="12"/>
      <c r="R21" s="12"/>
      <c r="S21" s="12"/>
      <c r="T21" s="12"/>
      <c r="U21" s="13">
        <f>SUM(U22+U23+U30+U39)</f>
        <v>394966</v>
      </c>
      <c r="V21" s="13">
        <f>SUM(V22+V23+V30+V39+V29)</f>
        <v>496556</v>
      </c>
      <c r="W21" s="13">
        <f>SUM(W22+W23+W30+W39+W29)</f>
        <v>343942</v>
      </c>
      <c r="X21" s="10">
        <f t="shared" si="8"/>
        <v>69.265500769298924</v>
      </c>
      <c r="Y21" s="13">
        <f t="shared" si="4"/>
        <v>394966</v>
      </c>
      <c r="Z21" s="13">
        <f t="shared" si="5"/>
        <v>496404</v>
      </c>
      <c r="AA21" s="13">
        <f t="shared" si="6"/>
        <v>343942</v>
      </c>
      <c r="AB21" s="10">
        <f t="shared" si="7"/>
        <v>69.286710018452709</v>
      </c>
    </row>
    <row r="22" spans="1:28" s="15" customFormat="1" ht="33.75" customHeight="1">
      <c r="A22" s="16"/>
      <c r="B22" s="16" t="s">
        <v>73</v>
      </c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8"/>
      <c r="O22" s="16"/>
      <c r="P22" s="16" t="s">
        <v>73</v>
      </c>
      <c r="Q22" s="21"/>
      <c r="R22" s="21"/>
      <c r="S22" s="21"/>
      <c r="T22" s="21"/>
      <c r="U22" s="20">
        <v>281833</v>
      </c>
      <c r="V22" s="20">
        <v>283641</v>
      </c>
      <c r="W22" s="20">
        <v>214602</v>
      </c>
      <c r="X22" s="10">
        <f t="shared" si="8"/>
        <v>75.65972479296012</v>
      </c>
      <c r="Y22" s="13">
        <f t="shared" si="4"/>
        <v>281833</v>
      </c>
      <c r="Z22" s="13">
        <f t="shared" si="5"/>
        <v>283641</v>
      </c>
      <c r="AA22" s="13">
        <f t="shared" si="6"/>
        <v>214602</v>
      </c>
      <c r="AB22" s="10">
        <f t="shared" si="7"/>
        <v>75.65972479296012</v>
      </c>
    </row>
    <row r="23" spans="1:28" s="5" customFormat="1">
      <c r="A23" s="3"/>
      <c r="B23" s="3" t="s">
        <v>74</v>
      </c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10"/>
      <c r="O23" s="3"/>
      <c r="P23" s="3" t="s">
        <v>74</v>
      </c>
      <c r="Q23" s="12"/>
      <c r="R23" s="12"/>
      <c r="S23" s="12"/>
      <c r="T23" s="12"/>
      <c r="U23" s="13">
        <f>SUM(U24:U28)</f>
        <v>49286</v>
      </c>
      <c r="V23" s="13">
        <f t="shared" ref="V23:W23" si="9">SUM(V24:V28)</f>
        <v>49286</v>
      </c>
      <c r="W23" s="13">
        <f t="shared" si="9"/>
        <v>34812</v>
      </c>
      <c r="X23" s="10">
        <f t="shared" si="8"/>
        <v>70.632634013715872</v>
      </c>
      <c r="Y23" s="13">
        <f t="shared" si="4"/>
        <v>49286</v>
      </c>
      <c r="Z23" s="13">
        <f t="shared" si="5"/>
        <v>49286</v>
      </c>
      <c r="AA23" s="13">
        <f t="shared" si="6"/>
        <v>34812</v>
      </c>
      <c r="AB23" s="10">
        <f t="shared" si="7"/>
        <v>70.632634013715872</v>
      </c>
    </row>
    <row r="24" spans="1:28">
      <c r="A24" s="2"/>
      <c r="B24" s="2" t="s">
        <v>75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9"/>
      <c r="O24" s="2"/>
      <c r="P24" s="2" t="s">
        <v>75</v>
      </c>
      <c r="Q24" s="11"/>
      <c r="R24" s="11"/>
      <c r="S24" s="11"/>
      <c r="T24" s="11"/>
      <c r="U24" s="14">
        <v>8430</v>
      </c>
      <c r="V24" s="14">
        <v>8430</v>
      </c>
      <c r="W24" s="14">
        <v>6982</v>
      </c>
      <c r="X24" s="9">
        <f t="shared" si="8"/>
        <v>82.823250296559905</v>
      </c>
      <c r="Y24" s="13">
        <f t="shared" si="4"/>
        <v>8430</v>
      </c>
      <c r="Z24" s="13">
        <f t="shared" si="5"/>
        <v>8430</v>
      </c>
      <c r="AA24" s="13">
        <f t="shared" si="6"/>
        <v>6982</v>
      </c>
      <c r="AB24" s="10">
        <f t="shared" si="7"/>
        <v>82.823250296559905</v>
      </c>
    </row>
    <row r="25" spans="1:28">
      <c r="A25" s="2"/>
      <c r="B25" s="2" t="s">
        <v>76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9"/>
      <c r="O25" s="2"/>
      <c r="P25" s="2" t="s">
        <v>76</v>
      </c>
      <c r="Q25" s="11"/>
      <c r="R25" s="11"/>
      <c r="S25" s="11"/>
      <c r="T25" s="11"/>
      <c r="U25" s="14">
        <v>21888</v>
      </c>
      <c r="V25" s="14">
        <v>21888</v>
      </c>
      <c r="W25" s="14">
        <v>12606</v>
      </c>
      <c r="X25" s="9">
        <f t="shared" si="8"/>
        <v>57.593201754385973</v>
      </c>
      <c r="Y25" s="13">
        <f t="shared" si="4"/>
        <v>21888</v>
      </c>
      <c r="Z25" s="13">
        <f t="shared" si="5"/>
        <v>21888</v>
      </c>
      <c r="AA25" s="13">
        <f t="shared" si="6"/>
        <v>12606</v>
      </c>
      <c r="AB25" s="10">
        <f t="shared" si="7"/>
        <v>57.593201754385973</v>
      </c>
    </row>
    <row r="26" spans="1:28">
      <c r="A26" s="2"/>
      <c r="B26" s="2" t="s">
        <v>77</v>
      </c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9"/>
      <c r="O26" s="2"/>
      <c r="P26" s="2" t="s">
        <v>77</v>
      </c>
      <c r="Q26" s="11"/>
      <c r="R26" s="11"/>
      <c r="S26" s="11"/>
      <c r="T26" s="11"/>
      <c r="U26" s="14">
        <v>1080</v>
      </c>
      <c r="V26" s="14">
        <v>1080</v>
      </c>
      <c r="W26" s="14">
        <v>923</v>
      </c>
      <c r="X26" s="9">
        <f t="shared" si="8"/>
        <v>85.462962962962962</v>
      </c>
      <c r="Y26" s="13">
        <f t="shared" si="4"/>
        <v>1080</v>
      </c>
      <c r="Z26" s="13">
        <f t="shared" si="5"/>
        <v>1080</v>
      </c>
      <c r="AA26" s="13">
        <f t="shared" si="6"/>
        <v>923</v>
      </c>
      <c r="AB26" s="10">
        <f t="shared" si="7"/>
        <v>85.462962962962962</v>
      </c>
    </row>
    <row r="27" spans="1:28">
      <c r="A27" s="2"/>
      <c r="B27" s="2" t="s">
        <v>78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9"/>
      <c r="O27" s="2"/>
      <c r="P27" s="2" t="s">
        <v>78</v>
      </c>
      <c r="Q27" s="11"/>
      <c r="R27" s="11"/>
      <c r="S27" s="11"/>
      <c r="T27" s="11"/>
      <c r="U27" s="14">
        <v>900</v>
      </c>
      <c r="V27" s="14">
        <v>900</v>
      </c>
      <c r="W27" s="14">
        <v>975</v>
      </c>
      <c r="X27" s="9">
        <f t="shared" si="8"/>
        <v>108.33333333333333</v>
      </c>
      <c r="Y27" s="13">
        <f t="shared" si="4"/>
        <v>900</v>
      </c>
      <c r="Z27" s="13">
        <f t="shared" si="5"/>
        <v>900</v>
      </c>
      <c r="AA27" s="13">
        <f t="shared" si="6"/>
        <v>975</v>
      </c>
      <c r="AB27" s="10">
        <f t="shared" si="7"/>
        <v>108.33333333333333</v>
      </c>
    </row>
    <row r="28" spans="1:28">
      <c r="A28" s="2"/>
      <c r="B28" s="2" t="s">
        <v>79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9"/>
      <c r="O28" s="2"/>
      <c r="P28" s="2" t="s">
        <v>79</v>
      </c>
      <c r="Q28" s="11"/>
      <c r="R28" s="11"/>
      <c r="S28" s="11"/>
      <c r="T28" s="11"/>
      <c r="U28" s="14">
        <v>16988</v>
      </c>
      <c r="V28" s="14">
        <v>16988</v>
      </c>
      <c r="W28" s="14">
        <v>13326</v>
      </c>
      <c r="X28" s="9">
        <f t="shared" si="8"/>
        <v>78.443607252177998</v>
      </c>
      <c r="Y28" s="13">
        <f t="shared" si="4"/>
        <v>16988</v>
      </c>
      <c r="Z28" s="13">
        <f t="shared" si="5"/>
        <v>16988</v>
      </c>
      <c r="AA28" s="13">
        <f t="shared" si="6"/>
        <v>13326</v>
      </c>
      <c r="AB28" s="10">
        <f t="shared" si="7"/>
        <v>78.443607252177998</v>
      </c>
    </row>
    <row r="29" spans="1:28" s="25" customFormat="1">
      <c r="A29" s="4"/>
      <c r="B29" s="4" t="s">
        <v>122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23"/>
      <c r="O29" s="4"/>
      <c r="P29" s="4" t="s">
        <v>122</v>
      </c>
      <c r="Q29" s="24"/>
      <c r="R29" s="24"/>
      <c r="S29" s="24"/>
      <c r="T29" s="24"/>
      <c r="U29" s="20">
        <v>0</v>
      </c>
      <c r="V29" s="20">
        <v>79129</v>
      </c>
      <c r="W29" s="20">
        <v>79129</v>
      </c>
      <c r="X29" s="23">
        <f t="shared" si="8"/>
        <v>100</v>
      </c>
      <c r="Y29" s="13">
        <f t="shared" si="4"/>
        <v>0</v>
      </c>
      <c r="Z29" s="20">
        <f t="shared" si="5"/>
        <v>79129</v>
      </c>
      <c r="AA29" s="20">
        <f t="shared" si="6"/>
        <v>79129</v>
      </c>
      <c r="AB29" s="23">
        <f t="shared" si="7"/>
        <v>100</v>
      </c>
    </row>
    <row r="30" spans="1:28" s="5" customFormat="1">
      <c r="A30" s="3"/>
      <c r="B30" s="3" t="s">
        <v>80</v>
      </c>
      <c r="C30" s="3"/>
      <c r="D30" s="3"/>
      <c r="E30" s="3"/>
      <c r="F30" s="3"/>
      <c r="G30" s="3"/>
      <c r="H30" s="3"/>
      <c r="I30" s="3"/>
      <c r="J30" s="3"/>
      <c r="K30" s="3"/>
      <c r="L30" s="3">
        <f>SUM(L31:L38)</f>
        <v>-152</v>
      </c>
      <c r="M30" s="3"/>
      <c r="N30" s="10"/>
      <c r="O30" s="3"/>
      <c r="P30" s="3" t="s">
        <v>80</v>
      </c>
      <c r="Q30" s="12"/>
      <c r="R30" s="12"/>
      <c r="S30" s="12"/>
      <c r="T30" s="12"/>
      <c r="U30" s="13">
        <f>SUM(U31:U38)</f>
        <v>4024</v>
      </c>
      <c r="V30" s="13">
        <f>SUM(V31:V38)</f>
        <v>8557</v>
      </c>
      <c r="W30" s="13">
        <f>SUM(W31:W38)</f>
        <v>7819</v>
      </c>
      <c r="X30" s="10">
        <f t="shared" si="8"/>
        <v>91.375482061470137</v>
      </c>
      <c r="Y30" s="13">
        <f t="shared" si="4"/>
        <v>4024</v>
      </c>
      <c r="Z30" s="13">
        <f t="shared" si="5"/>
        <v>8405</v>
      </c>
      <c r="AA30" s="13">
        <f t="shared" si="6"/>
        <v>7819</v>
      </c>
      <c r="AB30" s="10">
        <f t="shared" si="7"/>
        <v>93.027959547888159</v>
      </c>
    </row>
    <row r="31" spans="1:28">
      <c r="A31" s="2"/>
      <c r="B31" s="2" t="s">
        <v>81</v>
      </c>
      <c r="C31" s="2"/>
      <c r="D31" s="2"/>
      <c r="E31" s="2"/>
      <c r="F31" s="2"/>
      <c r="G31" s="2"/>
      <c r="H31" s="2"/>
      <c r="I31" s="2"/>
      <c r="J31" s="2"/>
      <c r="K31" s="2"/>
      <c r="L31" s="2">
        <f>-304+152</f>
        <v>-152</v>
      </c>
      <c r="M31" s="2"/>
      <c r="N31" s="9"/>
      <c r="O31" s="2"/>
      <c r="P31" s="2" t="s">
        <v>81</v>
      </c>
      <c r="Q31" s="11"/>
      <c r="R31" s="11"/>
      <c r="S31" s="11"/>
      <c r="T31" s="11"/>
      <c r="U31" s="14">
        <v>304</v>
      </c>
      <c r="V31" s="14">
        <f>152+304</f>
        <v>456</v>
      </c>
      <c r="W31" s="14">
        <v>617</v>
      </c>
      <c r="X31" s="9">
        <f t="shared" si="8"/>
        <v>135.30701754385964</v>
      </c>
      <c r="Y31" s="13">
        <f t="shared" si="4"/>
        <v>304</v>
      </c>
      <c r="Z31" s="13">
        <f t="shared" si="5"/>
        <v>304</v>
      </c>
      <c r="AA31" s="13">
        <f t="shared" si="6"/>
        <v>617</v>
      </c>
      <c r="AB31" s="10">
        <f t="shared" si="7"/>
        <v>202.96052631578948</v>
      </c>
    </row>
    <row r="32" spans="1:28">
      <c r="A32" s="2"/>
      <c r="B32" s="2" t="s">
        <v>82</v>
      </c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9"/>
      <c r="O32" s="2"/>
      <c r="P32" s="2" t="s">
        <v>82</v>
      </c>
      <c r="Q32" s="11"/>
      <c r="R32" s="11"/>
      <c r="S32" s="11"/>
      <c r="T32" s="11"/>
      <c r="U32" s="14">
        <v>36</v>
      </c>
      <c r="V32" s="14">
        <v>36</v>
      </c>
      <c r="W32" s="14">
        <v>27</v>
      </c>
      <c r="X32" s="9">
        <f t="shared" si="8"/>
        <v>75</v>
      </c>
      <c r="Y32" s="13">
        <f t="shared" si="4"/>
        <v>36</v>
      </c>
      <c r="Z32" s="13">
        <f t="shared" si="5"/>
        <v>36</v>
      </c>
      <c r="AA32" s="13">
        <f t="shared" si="6"/>
        <v>27</v>
      </c>
      <c r="AB32" s="10">
        <f t="shared" si="7"/>
        <v>75</v>
      </c>
    </row>
    <row r="33" spans="1:31">
      <c r="A33" s="2"/>
      <c r="B33" s="2" t="s">
        <v>83</v>
      </c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9"/>
      <c r="O33" s="2"/>
      <c r="P33" s="2" t="s">
        <v>83</v>
      </c>
      <c r="Q33" s="11"/>
      <c r="R33" s="11"/>
      <c r="S33" s="11"/>
      <c r="T33" s="11"/>
      <c r="U33" s="14">
        <v>324</v>
      </c>
      <c r="V33" s="14">
        <v>324</v>
      </c>
      <c r="W33" s="14">
        <v>243</v>
      </c>
      <c r="X33" s="9">
        <f t="shared" si="8"/>
        <v>75</v>
      </c>
      <c r="Y33" s="13">
        <f t="shared" si="4"/>
        <v>324</v>
      </c>
      <c r="Z33" s="13">
        <f t="shared" si="5"/>
        <v>324</v>
      </c>
      <c r="AA33" s="13">
        <f t="shared" si="6"/>
        <v>243</v>
      </c>
      <c r="AB33" s="10">
        <f t="shared" si="7"/>
        <v>75</v>
      </c>
    </row>
    <row r="34" spans="1:31">
      <c r="A34" s="2"/>
      <c r="B34" s="2" t="s">
        <v>84</v>
      </c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9"/>
      <c r="O34" s="2"/>
      <c r="P34" s="2" t="s">
        <v>84</v>
      </c>
      <c r="Q34" s="11"/>
      <c r="R34" s="11"/>
      <c r="S34" s="11"/>
      <c r="T34" s="11"/>
      <c r="U34" s="14">
        <v>3360</v>
      </c>
      <c r="V34" s="14">
        <v>3360</v>
      </c>
      <c r="W34" s="14">
        <v>2554</v>
      </c>
      <c r="X34" s="9">
        <f t="shared" si="8"/>
        <v>76.011904761904759</v>
      </c>
      <c r="Y34" s="13">
        <f t="shared" si="4"/>
        <v>3360</v>
      </c>
      <c r="Z34" s="13">
        <f t="shared" si="5"/>
        <v>3360</v>
      </c>
      <c r="AA34" s="13">
        <f t="shared" si="6"/>
        <v>2554</v>
      </c>
      <c r="AB34" s="10">
        <f t="shared" si="7"/>
        <v>76.011904761904759</v>
      </c>
    </row>
    <row r="35" spans="1:31">
      <c r="A35" s="2"/>
      <c r="B35" s="2" t="s">
        <v>108</v>
      </c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9"/>
      <c r="O35" s="2"/>
      <c r="P35" s="2" t="s">
        <v>108</v>
      </c>
      <c r="Q35" s="11"/>
      <c r="R35" s="11"/>
      <c r="S35" s="11"/>
      <c r="T35" s="11"/>
      <c r="U35" s="14"/>
      <c r="V35" s="14">
        <v>540</v>
      </c>
      <c r="W35" s="14">
        <v>540</v>
      </c>
      <c r="X35" s="9">
        <f t="shared" si="8"/>
        <v>100</v>
      </c>
      <c r="Y35" s="13">
        <f t="shared" si="4"/>
        <v>0</v>
      </c>
      <c r="Z35" s="13">
        <f t="shared" si="5"/>
        <v>540</v>
      </c>
      <c r="AA35" s="13">
        <f t="shared" si="6"/>
        <v>540</v>
      </c>
      <c r="AB35" s="10">
        <f>SUM(AA35/Z35*100)</f>
        <v>100</v>
      </c>
    </row>
    <row r="36" spans="1:31">
      <c r="A36" s="2"/>
      <c r="B36" s="2" t="s">
        <v>123</v>
      </c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9"/>
      <c r="O36" s="2"/>
      <c r="P36" s="2" t="s">
        <v>123</v>
      </c>
      <c r="Q36" s="11"/>
      <c r="R36" s="11"/>
      <c r="S36" s="11"/>
      <c r="T36" s="11"/>
      <c r="U36" s="14"/>
      <c r="V36" s="14">
        <v>109</v>
      </c>
      <c r="W36" s="14">
        <v>109</v>
      </c>
      <c r="X36" s="9">
        <f t="shared" si="8"/>
        <v>100</v>
      </c>
      <c r="Y36" s="13">
        <f t="shared" si="4"/>
        <v>0</v>
      </c>
      <c r="Z36" s="13">
        <f t="shared" si="5"/>
        <v>109</v>
      </c>
      <c r="AA36" s="13">
        <f t="shared" si="6"/>
        <v>109</v>
      </c>
      <c r="AB36" s="10">
        <f>SUM(AA36/Z36*100)</f>
        <v>100</v>
      </c>
    </row>
    <row r="37" spans="1:31">
      <c r="A37" s="2"/>
      <c r="B37" s="2" t="s">
        <v>117</v>
      </c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9"/>
      <c r="O37" s="2"/>
      <c r="P37" s="2" t="s">
        <v>117</v>
      </c>
      <c r="Q37" s="11"/>
      <c r="R37" s="11"/>
      <c r="S37" s="11"/>
      <c r="T37" s="11"/>
      <c r="U37" s="14"/>
      <c r="V37" s="14">
        <v>1970</v>
      </c>
      <c r="W37" s="14">
        <v>1970</v>
      </c>
      <c r="X37" s="9">
        <f t="shared" ref="X37" si="10">SUM(W37/V37*100)</f>
        <v>100</v>
      </c>
      <c r="Y37" s="13">
        <f t="shared" si="4"/>
        <v>0</v>
      </c>
      <c r="Z37" s="13">
        <f t="shared" si="5"/>
        <v>1970</v>
      </c>
      <c r="AA37" s="13">
        <f t="shared" si="6"/>
        <v>1970</v>
      </c>
      <c r="AB37" s="10">
        <f t="shared" si="7"/>
        <v>100</v>
      </c>
    </row>
    <row r="38" spans="1:31">
      <c r="A38" s="2"/>
      <c r="B38" s="2" t="s">
        <v>110</v>
      </c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9"/>
      <c r="O38" s="2"/>
      <c r="P38" s="2" t="s">
        <v>110</v>
      </c>
      <c r="Q38" s="11"/>
      <c r="R38" s="11"/>
      <c r="S38" s="11"/>
      <c r="T38" s="11"/>
      <c r="U38" s="14"/>
      <c r="V38" s="14">
        <v>1762</v>
      </c>
      <c r="W38" s="14">
        <v>1759</v>
      </c>
      <c r="X38" s="9">
        <f t="shared" si="8"/>
        <v>99.82973893303064</v>
      </c>
      <c r="Y38" s="13">
        <f t="shared" si="4"/>
        <v>0</v>
      </c>
      <c r="Z38" s="13">
        <f t="shared" si="5"/>
        <v>1762</v>
      </c>
      <c r="AA38" s="13">
        <f t="shared" si="6"/>
        <v>1759</v>
      </c>
      <c r="AB38" s="10">
        <f t="shared" si="7"/>
        <v>99.82973893303064</v>
      </c>
    </row>
    <row r="39" spans="1:31" s="5" customFormat="1">
      <c r="A39" s="3"/>
      <c r="B39" s="3" t="s">
        <v>85</v>
      </c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10"/>
      <c r="O39" s="3"/>
      <c r="P39" s="3" t="s">
        <v>85</v>
      </c>
      <c r="Q39" s="12"/>
      <c r="R39" s="12"/>
      <c r="S39" s="12"/>
      <c r="T39" s="12"/>
      <c r="U39" s="13">
        <f>SUM(U40:U43)</f>
        <v>59823</v>
      </c>
      <c r="V39" s="13">
        <f>SUM(V40:V44)</f>
        <v>75943</v>
      </c>
      <c r="W39" s="13">
        <f>SUM(W40:W44)</f>
        <v>7580</v>
      </c>
      <c r="X39" s="10">
        <f t="shared" si="8"/>
        <v>9.9811700880923855</v>
      </c>
      <c r="Y39" s="13">
        <f t="shared" si="4"/>
        <v>59823</v>
      </c>
      <c r="Z39" s="13">
        <f t="shared" si="5"/>
        <v>75943</v>
      </c>
      <c r="AA39" s="13">
        <f t="shared" si="6"/>
        <v>7580</v>
      </c>
      <c r="AB39" s="10">
        <f t="shared" si="7"/>
        <v>9.9811700880923855</v>
      </c>
    </row>
    <row r="40" spans="1:31">
      <c r="A40" s="2"/>
      <c r="B40" s="2" t="s">
        <v>109</v>
      </c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9"/>
      <c r="O40" s="2"/>
      <c r="P40" s="2" t="s">
        <v>109</v>
      </c>
      <c r="Q40" s="11"/>
      <c r="R40" s="11"/>
      <c r="S40" s="11"/>
      <c r="T40" s="11"/>
      <c r="U40" s="14">
        <v>59823</v>
      </c>
      <c r="V40" s="54">
        <v>69220</v>
      </c>
      <c r="W40" s="14">
        <v>0</v>
      </c>
      <c r="X40" s="9">
        <v>0</v>
      </c>
      <c r="Y40" s="13">
        <f t="shared" si="4"/>
        <v>59823</v>
      </c>
      <c r="Z40" s="13">
        <f t="shared" si="5"/>
        <v>69220</v>
      </c>
      <c r="AA40" s="13"/>
      <c r="AB40" s="10"/>
    </row>
    <row r="41" spans="1:31">
      <c r="A41" s="2"/>
      <c r="B41" s="2" t="s">
        <v>86</v>
      </c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9"/>
      <c r="O41" s="2"/>
      <c r="P41" s="2" t="s">
        <v>86</v>
      </c>
      <c r="Q41" s="11"/>
      <c r="R41" s="11"/>
      <c r="S41" s="11"/>
      <c r="T41" s="11"/>
      <c r="U41" s="14"/>
      <c r="V41" s="54">
        <v>2513</v>
      </c>
      <c r="W41" s="14">
        <v>2513</v>
      </c>
      <c r="X41" s="9">
        <v>0</v>
      </c>
      <c r="Y41" s="13"/>
      <c r="Z41" s="13">
        <f t="shared" si="5"/>
        <v>2513</v>
      </c>
      <c r="AA41" s="13">
        <f t="shared" si="6"/>
        <v>2513</v>
      </c>
      <c r="AB41" s="10">
        <f t="shared" si="7"/>
        <v>100</v>
      </c>
    </row>
    <row r="42" spans="1:31">
      <c r="A42" s="2"/>
      <c r="B42" s="2" t="s">
        <v>87</v>
      </c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9"/>
      <c r="O42" s="2"/>
      <c r="P42" s="2" t="s">
        <v>87</v>
      </c>
      <c r="Q42" s="11"/>
      <c r="R42" s="11"/>
      <c r="S42" s="11"/>
      <c r="T42" s="11"/>
      <c r="U42" s="14"/>
      <c r="V42" s="54">
        <v>604</v>
      </c>
      <c r="W42" s="14">
        <v>604</v>
      </c>
      <c r="X42" s="9">
        <f t="shared" si="8"/>
        <v>100</v>
      </c>
      <c r="Y42" s="13"/>
      <c r="Z42" s="13">
        <f t="shared" si="5"/>
        <v>604</v>
      </c>
      <c r="AA42" s="13">
        <f t="shared" si="6"/>
        <v>604</v>
      </c>
      <c r="AB42" s="10">
        <f t="shared" si="7"/>
        <v>100</v>
      </c>
    </row>
    <row r="43" spans="1:31" s="5" customFormat="1">
      <c r="A43" s="3"/>
      <c r="B43" s="2" t="s">
        <v>89</v>
      </c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10"/>
      <c r="O43" s="3"/>
      <c r="P43" s="2" t="s">
        <v>89</v>
      </c>
      <c r="Q43" s="12"/>
      <c r="R43" s="12"/>
      <c r="S43" s="12"/>
      <c r="T43" s="12"/>
      <c r="U43" s="14"/>
      <c r="V43" s="54">
        <v>3606</v>
      </c>
      <c r="W43" s="14">
        <v>4375</v>
      </c>
      <c r="X43" s="9">
        <f t="shared" si="8"/>
        <v>121.32556849694953</v>
      </c>
      <c r="Y43" s="13"/>
      <c r="Z43" s="13">
        <f t="shared" si="5"/>
        <v>3606</v>
      </c>
      <c r="AA43" s="13">
        <f t="shared" si="6"/>
        <v>4375</v>
      </c>
      <c r="AB43" s="10">
        <f t="shared" si="7"/>
        <v>121.32556849694953</v>
      </c>
    </row>
    <row r="44" spans="1:31" s="5" customFormat="1">
      <c r="A44" s="3"/>
      <c r="B44" s="2" t="s">
        <v>116</v>
      </c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10"/>
      <c r="O44" s="3"/>
      <c r="P44" s="2" t="s">
        <v>116</v>
      </c>
      <c r="Q44" s="12"/>
      <c r="R44" s="12"/>
      <c r="S44" s="12"/>
      <c r="T44" s="12"/>
      <c r="U44" s="14"/>
      <c r="V44" s="54"/>
      <c r="W44" s="14">
        <v>88</v>
      </c>
      <c r="X44" s="9"/>
      <c r="Y44" s="13"/>
      <c r="Z44" s="13"/>
      <c r="AA44" s="13">
        <f t="shared" si="6"/>
        <v>88</v>
      </c>
      <c r="AB44" s="10"/>
    </row>
    <row r="45" spans="1:31" s="5" customFormat="1">
      <c r="A45" s="3"/>
      <c r="B45" s="3" t="s">
        <v>88</v>
      </c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10"/>
      <c r="O45" s="3"/>
      <c r="P45" s="3" t="s">
        <v>88</v>
      </c>
      <c r="Q45" s="12"/>
      <c r="R45" s="12"/>
      <c r="S45" s="12"/>
      <c r="T45" s="12"/>
      <c r="U45" s="13">
        <v>60000</v>
      </c>
      <c r="V45" s="13">
        <v>60000</v>
      </c>
      <c r="W45" s="13">
        <v>37503</v>
      </c>
      <c r="X45" s="10">
        <f t="shared" si="8"/>
        <v>62.505000000000003</v>
      </c>
      <c r="Y45" s="13">
        <f t="shared" si="4"/>
        <v>60000</v>
      </c>
      <c r="Z45" s="13">
        <f t="shared" si="5"/>
        <v>60000</v>
      </c>
      <c r="AA45" s="13">
        <f t="shared" si="6"/>
        <v>37503</v>
      </c>
      <c r="AB45" s="10">
        <f t="shared" si="7"/>
        <v>62.505000000000003</v>
      </c>
    </row>
    <row r="46" spans="1:31" s="5" customFormat="1">
      <c r="A46" s="3"/>
      <c r="B46" s="3" t="s">
        <v>90</v>
      </c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10"/>
      <c r="O46" s="3"/>
      <c r="P46" s="3" t="s">
        <v>90</v>
      </c>
      <c r="Q46" s="12"/>
      <c r="R46" s="12"/>
      <c r="S46" s="12"/>
      <c r="T46" s="12"/>
      <c r="U46" s="13">
        <v>62159</v>
      </c>
      <c r="V46" s="13">
        <v>85443</v>
      </c>
      <c r="W46" s="13">
        <v>85443</v>
      </c>
      <c r="X46" s="10">
        <f t="shared" si="8"/>
        <v>100</v>
      </c>
      <c r="Y46" s="13">
        <f t="shared" si="4"/>
        <v>62159</v>
      </c>
      <c r="Z46" s="13">
        <f t="shared" si="5"/>
        <v>85443</v>
      </c>
      <c r="AA46" s="13">
        <f t="shared" si="6"/>
        <v>85443</v>
      </c>
      <c r="AB46" s="10">
        <f t="shared" si="7"/>
        <v>100</v>
      </c>
    </row>
    <row r="47" spans="1:31" s="5" customFormat="1">
      <c r="A47" s="3"/>
      <c r="B47" s="3" t="s">
        <v>9</v>
      </c>
      <c r="C47" s="8">
        <f>SUM(Munka1!C11+Munka1!C45+Munka2!C18+Munka2!C32+Munka3!C10+Munka3!C21)</f>
        <v>589433</v>
      </c>
      <c r="D47" s="8">
        <f>SUM(Munka1!D11+Munka1!D45+Munka2!D18+Munka2!D32+Munka3!D10+Munka3!D21)</f>
        <v>601260</v>
      </c>
      <c r="E47" s="8">
        <f>SUM(Munka1!E11+Munka1!E45+Munka2!E18+Munka2!E32+Munka3!E10+Munka3!E21+E20)</f>
        <v>78936</v>
      </c>
      <c r="F47" s="19">
        <f>SUM(E47/D47*100)</f>
        <v>13.128430296377608</v>
      </c>
      <c r="G47" s="107">
        <f>SUM(Munka1!G11+Munka1!G45+Munka2!G18+Munka2!G32+Munka3!G10+Munka3!G21)</f>
        <v>304986</v>
      </c>
      <c r="H47" s="107">
        <f>SUM(Munka1!H11+Munka1!H45+Munka2!H18+Munka2!H32+Munka3!H10+Munka3!H21)</f>
        <v>304986</v>
      </c>
      <c r="I47" s="107">
        <f>SUM(Munka1!I11+Munka1!I45+Munka2!I18+Munka2!I32+Munka3!I10+Munka3!I21)</f>
        <v>11</v>
      </c>
      <c r="J47" s="19">
        <f>SUM(I47/H47*100)</f>
        <v>3.6067229315443986E-3</v>
      </c>
      <c r="K47" s="8">
        <f>SUM(Munka1!K11+Munka1!K45+Munka2!K18+Munka2!K32+Munka3!K10+Munka3!K21)</f>
        <v>149463</v>
      </c>
      <c r="L47" s="8">
        <f>SUM(Munka1!L11+Munka1!L45+Munka2!L18+Munka2!L32+Munka3!L10+L8)</f>
        <v>195654</v>
      </c>
      <c r="M47" s="8">
        <f>SUM(Munka1!M11+Munka1!M45+Munka2!M18+Munka2!M32+Munka3!M10+Munka3!M21)</f>
        <v>171989</v>
      </c>
      <c r="N47" s="10">
        <f>SUM(M47/L47*100)</f>
        <v>87.90466844531673</v>
      </c>
      <c r="O47" s="3"/>
      <c r="P47" s="3" t="s">
        <v>9</v>
      </c>
      <c r="Q47" s="13">
        <f>SUM(Munka1!Q11+Munka1!Q45+Munka2!Q18+Munka3!Q32)</f>
        <v>1962247</v>
      </c>
      <c r="R47" s="13">
        <f>SUM(Munka1!R11+Munka1!R45+Munka2!R18+Munka3!R32)</f>
        <v>1962247</v>
      </c>
      <c r="S47" s="13">
        <f>SUM(Munka1!S11+Munka1!S45+Munka2!S18+Munka3!S32)</f>
        <v>65509</v>
      </c>
      <c r="T47" s="10">
        <f>SUM(S47/R47*100)</f>
        <v>3.338468602576536</v>
      </c>
      <c r="U47" s="13">
        <f>SUM(Munka1!G11+Munka1!U45+Munka2!Q18+Munka2!Q32+Munka3!U8+Munka3!U45+Munka3!U46)</f>
        <v>660066</v>
      </c>
      <c r="V47" s="13">
        <f>SUM(Munka1!H11+Munka1!V45+Munka2!R18+Munka2!R32+Munka3!V8+Munka3!V45+Munka3!V46)</f>
        <v>782706</v>
      </c>
      <c r="W47" s="13">
        <f>SUM(Munka1!I11+Munka1!W45+Munka2!S18+Munka2!S32+Munka3!W8+Munka3!W45+Munka3!W46)</f>
        <v>607054</v>
      </c>
      <c r="X47" s="10">
        <f t="shared" si="8"/>
        <v>77.558368020687212</v>
      </c>
      <c r="Y47" s="13">
        <f t="shared" si="4"/>
        <v>3666195</v>
      </c>
      <c r="Z47" s="13">
        <f>SUM(D47+H47+L47+R47+V47)</f>
        <v>3846853</v>
      </c>
      <c r="AA47" s="13">
        <f t="shared" si="6"/>
        <v>923499</v>
      </c>
      <c r="AB47" s="10">
        <f t="shared" si="7"/>
        <v>24.006610078419946</v>
      </c>
      <c r="AD47" s="29"/>
      <c r="AE47" s="29"/>
    </row>
    <row r="48" spans="1:31" s="74" customFormat="1">
      <c r="Z48" s="75"/>
      <c r="AA48" s="75"/>
    </row>
    <row r="49" spans="4:28"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</row>
    <row r="50" spans="4:28">
      <c r="H50" s="1" t="s">
        <v>92</v>
      </c>
      <c r="U50" s="1" t="s">
        <v>93</v>
      </c>
    </row>
    <row r="55" spans="4:28">
      <c r="F55" s="5"/>
    </row>
  </sheetData>
  <mergeCells count="19">
    <mergeCell ref="M1:N1"/>
    <mergeCell ref="A6:A7"/>
    <mergeCell ref="B6:B7"/>
    <mergeCell ref="A3:N3"/>
    <mergeCell ref="U6:X6"/>
    <mergeCell ref="O3:AA3"/>
    <mergeCell ref="A4:N4"/>
    <mergeCell ref="AA5:AB5"/>
    <mergeCell ref="O6:O7"/>
    <mergeCell ref="P6:P7"/>
    <mergeCell ref="Q6:T6"/>
    <mergeCell ref="M5:N5"/>
    <mergeCell ref="Y6:AB6"/>
    <mergeCell ref="O4:AC4"/>
    <mergeCell ref="O9:P9"/>
    <mergeCell ref="A9:B9"/>
    <mergeCell ref="C6:F6"/>
    <mergeCell ref="G6:J6"/>
    <mergeCell ref="K6:N6"/>
  </mergeCells>
  <pageMargins left="1.06" right="0.70866141732283472" top="0.74803149606299213" bottom="0.74803149606299213" header="0.31496062992125984" footer="0.31496062992125984"/>
  <pageSetup paperSize="9" scale="58" orientation="landscape" r:id="rId1"/>
  <colBreaks count="1" manualBreakCount="1">
    <brk id="14" max="4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3</vt:i4>
      </vt:variant>
      <vt:variant>
        <vt:lpstr>Névvel ellátott tartományok</vt:lpstr>
      </vt:variant>
      <vt:variant>
        <vt:i4>2</vt:i4>
      </vt:variant>
    </vt:vector>
  </HeadingPairs>
  <TitlesOfParts>
    <vt:vector size="5" baseType="lpstr">
      <vt:lpstr>Munka1</vt:lpstr>
      <vt:lpstr>Munka2</vt:lpstr>
      <vt:lpstr>Munka3</vt:lpstr>
      <vt:lpstr>Munka2!Nyomtatási_terület</vt:lpstr>
      <vt:lpstr>Munka3!Nyomtatási_terület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2014-11-06T15:03:18Z</dcterms:modified>
</cp:coreProperties>
</file>